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able S3" sheetId="4" r:id="rId1"/>
  </sheets>
  <calcPr calcId="162913"/>
</workbook>
</file>

<file path=xl/calcChain.xml><?xml version="1.0" encoding="utf-8"?>
<calcChain xmlns="http://schemas.openxmlformats.org/spreadsheetml/2006/main">
  <c r="T99" i="4" l="1"/>
  <c r="T100" i="4"/>
  <c r="S97" i="4"/>
  <c r="S98" i="4"/>
  <c r="S101" i="4"/>
  <c r="S96" i="4"/>
  <c r="R100" i="4"/>
  <c r="S85" i="4"/>
  <c r="S86" i="4"/>
  <c r="S83" i="4"/>
  <c r="R84" i="4"/>
  <c r="R87" i="4"/>
  <c r="R83" i="4"/>
  <c r="O102" i="4"/>
  <c r="T97" i="4" s="1"/>
  <c r="N102" i="4"/>
  <c r="S99" i="4" s="1"/>
  <c r="M102" i="4"/>
  <c r="R97" i="4" s="1"/>
  <c r="O95" i="4"/>
  <c r="T86" i="4" s="1"/>
  <c r="N95" i="4"/>
  <c r="S87" i="4" s="1"/>
  <c r="M95" i="4"/>
  <c r="R88" i="4" s="1"/>
  <c r="O88" i="4"/>
  <c r="N88" i="4"/>
  <c r="M88" i="4"/>
  <c r="T33" i="4"/>
  <c r="T34" i="4"/>
  <c r="T31" i="4"/>
  <c r="S32" i="4"/>
  <c r="S36" i="4"/>
  <c r="T19" i="4"/>
  <c r="T22" i="4"/>
  <c r="T23" i="4"/>
  <c r="S20" i="4"/>
  <c r="S21" i="4"/>
  <c r="S18" i="4"/>
  <c r="R19" i="4"/>
  <c r="R23" i="4"/>
  <c r="O37" i="4"/>
  <c r="T35" i="4" s="1"/>
  <c r="N37" i="4"/>
  <c r="S33" i="4" s="1"/>
  <c r="M37" i="4"/>
  <c r="R35" i="4" s="1"/>
  <c r="O30" i="4"/>
  <c r="T20" i="4" s="1"/>
  <c r="N30" i="4"/>
  <c r="S22" i="4" s="1"/>
  <c r="M30" i="4"/>
  <c r="R20" i="4" s="1"/>
  <c r="N23" i="4"/>
  <c r="O23" i="4"/>
  <c r="M23" i="4"/>
  <c r="R89" i="4" l="1"/>
  <c r="R34" i="4"/>
  <c r="R22" i="4"/>
  <c r="R31" i="4"/>
  <c r="S35" i="4"/>
  <c r="T88" i="4"/>
  <c r="R99" i="4"/>
  <c r="R21" i="4"/>
  <c r="S23" i="4"/>
  <c r="S19" i="4"/>
  <c r="S25" i="4" s="1"/>
  <c r="T21" i="4"/>
  <c r="T25" i="4" s="1"/>
  <c r="R36" i="4"/>
  <c r="R32" i="4"/>
  <c r="S34" i="4"/>
  <c r="T36" i="4"/>
  <c r="T32" i="4"/>
  <c r="T38" i="4" s="1"/>
  <c r="R86" i="4"/>
  <c r="S88" i="4"/>
  <c r="S84" i="4"/>
  <c r="S89" i="4" s="1"/>
  <c r="T87" i="4"/>
  <c r="R96" i="4"/>
  <c r="R102" i="4" s="1"/>
  <c r="R98" i="4"/>
  <c r="S100" i="4"/>
  <c r="S103" i="4" s="1"/>
  <c r="T96" i="4"/>
  <c r="T103" i="4" s="1"/>
  <c r="T104" i="4" s="1"/>
  <c r="T98" i="4"/>
  <c r="T83" i="4"/>
  <c r="T85" i="4"/>
  <c r="T90" i="4" s="1"/>
  <c r="R33" i="4"/>
  <c r="T84" i="4"/>
  <c r="R18" i="4"/>
  <c r="R24" i="4" s="1"/>
  <c r="T18" i="4"/>
  <c r="S31" i="4"/>
  <c r="S38" i="4" s="1"/>
  <c r="R85" i="4"/>
  <c r="R90" i="4" s="1"/>
  <c r="R91" i="4" s="1"/>
  <c r="R101" i="4"/>
  <c r="T101" i="4"/>
  <c r="T102" i="4"/>
  <c r="S90" i="4"/>
  <c r="R103" i="4"/>
  <c r="S24" i="4"/>
  <c r="S26" i="4" s="1"/>
  <c r="T26" i="4" l="1"/>
  <c r="T39" i="4"/>
  <c r="S91" i="4"/>
  <c r="R37" i="4"/>
  <c r="R38" i="4"/>
  <c r="R39" i="4" s="1"/>
  <c r="T89" i="4"/>
  <c r="T91" i="4" s="1"/>
  <c r="T37" i="4"/>
  <c r="S102" i="4"/>
  <c r="S104" i="4" s="1"/>
  <c r="R104" i="4"/>
  <c r="R25" i="4"/>
  <c r="R26" i="4" s="1"/>
  <c r="T24" i="4"/>
  <c r="S37" i="4"/>
  <c r="S39" i="4" s="1"/>
</calcChain>
</file>

<file path=xl/sharedStrings.xml><?xml version="1.0" encoding="utf-8"?>
<sst xmlns="http://schemas.openxmlformats.org/spreadsheetml/2006/main" count="208" uniqueCount="103">
  <si>
    <t xml:space="preserve">Quantify Compound Summary Report </t>
  </si>
  <si>
    <t>Printed Fri Mar 18 22:02:41 2022</t>
  </si>
  <si>
    <t>Name</t>
  </si>
  <si>
    <t>Sample Text</t>
  </si>
  <si>
    <t>Type</t>
  </si>
  <si>
    <t>RT</t>
  </si>
  <si>
    <t>Area</t>
  </si>
  <si>
    <t>IS Area</t>
  </si>
  <si>
    <t>Std. Conc</t>
  </si>
  <si>
    <t>Conc.</t>
  </si>
  <si>
    <t>%Dev</t>
  </si>
  <si>
    <t>20220315-QMD-A1</t>
  </si>
  <si>
    <t>Standard</t>
  </si>
  <si>
    <t>20220315-QMD-A2</t>
  </si>
  <si>
    <t>20220315-QMD-A3</t>
  </si>
  <si>
    <t>20220315-QMD-A4</t>
  </si>
  <si>
    <t>20220315-QMD-A5</t>
  </si>
  <si>
    <t>20220315-QMD-A6</t>
  </si>
  <si>
    <t>20220315-QMD-A7</t>
  </si>
  <si>
    <t>20220315-QMD-B1-1</t>
  </si>
  <si>
    <t>20220315-QMD-B1-2</t>
  </si>
  <si>
    <t>20220315-QMD-B1-3</t>
  </si>
  <si>
    <t>20220315-QMD-B1-4</t>
  </si>
  <si>
    <t>20220315-QMD-B1-5</t>
  </si>
  <si>
    <t>20220315-QMD-B1-6</t>
  </si>
  <si>
    <t>20220315-QMD-B1-7</t>
  </si>
  <si>
    <t>20220315-QMD-B1-8</t>
  </si>
  <si>
    <t>20220315-QMD-B1-9</t>
  </si>
  <si>
    <t>20220315-QMD-B1-10</t>
  </si>
  <si>
    <t>20220315-QMD-B1-11</t>
  </si>
  <si>
    <t>20220315-QMD-B1-12</t>
  </si>
  <si>
    <t>20220315-QMD-B1-13</t>
  </si>
  <si>
    <t>20220315-QMD-B1-14</t>
  </si>
  <si>
    <t>20220315-QMD-B1-15</t>
  </si>
  <si>
    <t>20220315-QMD-B1-16</t>
  </si>
  <si>
    <t>20220315-QMD-B1-17</t>
  </si>
  <si>
    <t>20220315-QMD-B1-18</t>
  </si>
  <si>
    <t>20220315-QMD-B2-1</t>
  </si>
  <si>
    <t>20220315-QMD-B2-2</t>
  </si>
  <si>
    <t>20220315-QMD-B2-3</t>
  </si>
  <si>
    <t>20220315-QMD-B2-4</t>
  </si>
  <si>
    <t>20220315-QMD-B2-5</t>
  </si>
  <si>
    <t>20220315-QMD-B2-6</t>
  </si>
  <si>
    <t>20220315-QMD-B2-7</t>
  </si>
  <si>
    <t>20220315-QMD-B2-8</t>
  </si>
  <si>
    <t>20220315-QMD-B2-9</t>
  </si>
  <si>
    <t>20220315-QMD-B2-10</t>
  </si>
  <si>
    <t>20220315-QMD-B2-11</t>
  </si>
  <si>
    <t>20220315-QMD-B2-12</t>
  </si>
  <si>
    <t>20220315-QMD-B2-13</t>
  </si>
  <si>
    <t>20220315-QMD-B2-14</t>
  </si>
  <si>
    <t>20220315-QMD-B2-15</t>
  </si>
  <si>
    <t>20220315-QMD-B2-16</t>
  </si>
  <si>
    <t>20220315-QMD-B2-17</t>
  </si>
  <si>
    <t>20220315-QMD-B2-18</t>
  </si>
  <si>
    <t>20220315-QMD-B3-1</t>
  </si>
  <si>
    <t>20220315-QMD-B3-2</t>
  </si>
  <si>
    <t>20220315-QMD-B3-3</t>
  </si>
  <si>
    <t>20220315-QMD-B3-4</t>
  </si>
  <si>
    <t>20220315-QMD-B3-5</t>
  </si>
  <si>
    <t>20220315-QMD-B3-6</t>
  </si>
  <si>
    <t>20220315-QMD-B3-7</t>
  </si>
  <si>
    <t>20220315-QMD-B3-8</t>
  </si>
  <si>
    <t>20220315-QMD-B3-9</t>
  </si>
  <si>
    <t>20220315-QMD-B3-10</t>
  </si>
  <si>
    <t>20220315-QMD-B3-11</t>
  </si>
  <si>
    <t>20220315-QMD-B3-12</t>
  </si>
  <si>
    <t>20220315-QMD-B3-13</t>
  </si>
  <si>
    <t>20220315-QMD-B3-14</t>
  </si>
  <si>
    <t>20220315-QMD-B3-15</t>
  </si>
  <si>
    <t>20220315-QMD-B3-16</t>
  </si>
  <si>
    <t>20220315-QMD-B3-17</t>
  </si>
  <si>
    <t>20220315-QMD-B3-18</t>
  </si>
  <si>
    <t>Compound 2:  tramadol</t>
  </si>
  <si>
    <t>Compound 3:  O-desmethyltramadol</t>
  </si>
  <si>
    <t>Concentration (ng/mL)</t>
    <phoneticPr fontId="5" type="noConversion"/>
  </si>
  <si>
    <t>B1</t>
    <phoneticPr fontId="5" type="noConversion"/>
  </si>
  <si>
    <t>C1</t>
    <phoneticPr fontId="5" type="noConversion"/>
  </si>
  <si>
    <t>A2</t>
    <phoneticPr fontId="5" type="noConversion"/>
  </si>
  <si>
    <t>B2</t>
    <phoneticPr fontId="5" type="noConversion"/>
  </si>
  <si>
    <t>C2</t>
    <phoneticPr fontId="5" type="noConversion"/>
  </si>
  <si>
    <t>LQC</t>
    <phoneticPr fontId="1" type="noConversion"/>
  </si>
  <si>
    <t>MQC</t>
    <phoneticPr fontId="1" type="noConversion"/>
  </si>
  <si>
    <t>Tramadol</t>
    <phoneticPr fontId="1" type="noConversion"/>
  </si>
  <si>
    <t>A1</t>
    <phoneticPr fontId="1" type="noConversion"/>
  </si>
  <si>
    <t>QMD</t>
    <phoneticPr fontId="1" type="noConversion"/>
  </si>
  <si>
    <t>HQC</t>
    <phoneticPr fontId="1" type="noConversion"/>
  </si>
  <si>
    <t>Mean</t>
    <phoneticPr fontId="1" type="noConversion"/>
  </si>
  <si>
    <t>SD</t>
    <phoneticPr fontId="1" type="noConversion"/>
  </si>
  <si>
    <t>RSD</t>
    <phoneticPr fontId="1" type="noConversion"/>
  </si>
  <si>
    <t>Extraction recovery</t>
    <phoneticPr fontId="5" type="noConversion"/>
  </si>
  <si>
    <t>Mean A1</t>
    <phoneticPr fontId="1" type="noConversion"/>
  </si>
  <si>
    <t>MeanB1</t>
    <phoneticPr fontId="1" type="noConversion"/>
  </si>
  <si>
    <t>Mean C1</t>
    <phoneticPr fontId="1" type="noConversion"/>
  </si>
  <si>
    <t>A1/B1 (Mean)</t>
    <phoneticPr fontId="1" type="noConversion"/>
  </si>
  <si>
    <t>Matrix effect</t>
    <phoneticPr fontId="5" type="noConversion"/>
  </si>
  <si>
    <t>B1/C1 (Mean)</t>
    <phoneticPr fontId="1" type="noConversion"/>
  </si>
  <si>
    <t>Mean B2</t>
    <phoneticPr fontId="1" type="noConversion"/>
  </si>
  <si>
    <t>Mean A2</t>
    <phoneticPr fontId="1" type="noConversion"/>
  </si>
  <si>
    <t>O-desmethyl tramadol</t>
    <phoneticPr fontId="1" type="noConversion"/>
  </si>
  <si>
    <t>A2/B2 (Mean)</t>
    <phoneticPr fontId="1" type="noConversion"/>
  </si>
  <si>
    <t>B2/C2 (Mean)</t>
    <phoneticPr fontId="1" type="noConversion"/>
  </si>
  <si>
    <t>Mean C2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</si>
</sst>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0"/>
    <numFmt numFmtId="177" formatCode="0_);[Red]\(0\)"/>
    <numFmt numFmtId="178" formatCode="0.0_ "/>
    <numFmt numFmtId="179" formatCode="0.000_ 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Times New Roman"/>
      <family val="1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176" fontId="3" fillId="0" borderId="0" xfId="0" applyNumberFormat="1" applyFont="1">
      <alignment vertical="center"/>
    </xf>
    <xf numFmtId="1" fontId="3" fillId="0" borderId="0" xfId="0" applyNumberFormat="1" applyFont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178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79" fontId="6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7" fontId="7" fillId="0" borderId="0" xfId="0" applyNumberFormat="1" applyFo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center" vertical="center"/>
    </xf>
    <xf numFmtId="176" fontId="7" fillId="0" borderId="0" xfId="0" applyNumberFormat="1" applyFont="1" applyFill="1">
      <alignment vertical="center"/>
    </xf>
    <xf numFmtId="176" fontId="7" fillId="0" borderId="0" xfId="0" applyNumberFormat="1" applyFont="1" applyAlignment="1">
      <alignment horizontal="center" vertical="center"/>
    </xf>
    <xf numFmtId="2" fontId="7" fillId="0" borderId="0" xfId="0" applyNumberFormat="1" applyFont="1" applyFill="1">
      <alignment vertical="center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388619</xdr:colOff>
      <xdr:row>106</xdr:row>
      <xdr:rowOff>19050</xdr:rowOff>
    </xdr:from>
    <xdr:to>
      <xdr:col>20</xdr:col>
      <xdr:colOff>636270</xdr:colOff>
      <xdr:row>122</xdr:row>
      <xdr:rowOff>70753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499" y="19000470"/>
          <a:ext cx="7216141" cy="2916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7"/>
  <sheetViews>
    <sheetView tabSelected="1" topLeftCell="A133" zoomScale="70" zoomScaleNormal="70" workbookViewId="0">
      <selection activeCell="L174" sqref="L174"/>
    </sheetView>
  </sheetViews>
  <sheetFormatPr defaultRowHeight="14.1" x14ac:dyDescent="0.4"/>
  <cols>
    <col min="1" max="1" width="8.83984375" style="1"/>
    <col min="2" max="2" width="19.3671875" style="1" bestFit="1" customWidth="1"/>
    <col min="3" max="5" width="8.83984375" style="1" customWidth="1"/>
    <col min="6" max="6" width="13.1015625" style="1" bestFit="1" customWidth="1"/>
    <col min="7" max="8" width="8.83984375" style="1"/>
    <col min="9" max="9" width="13.41796875" style="1" customWidth="1"/>
    <col min="10" max="10" width="8.83984375" style="1" customWidth="1"/>
    <col min="11" max="11" width="8.83984375" style="1"/>
    <col min="12" max="12" width="12.83984375" style="16" customWidth="1"/>
    <col min="13" max="14" width="8.83984375" style="16"/>
    <col min="15" max="16" width="8.83984375" style="17"/>
    <col min="17" max="17" width="12.68359375" style="17" customWidth="1"/>
    <col min="18" max="18" width="8.83984375" style="17"/>
    <col min="19" max="19" width="8.83984375" style="18"/>
    <col min="20" max="21" width="8.83984375" style="17"/>
    <col min="22" max="16384" width="8.83984375" style="1"/>
  </cols>
  <sheetData>
    <row r="1" spans="1:20" x14ac:dyDescent="0.4">
      <c r="A1" s="1" t="s">
        <v>0</v>
      </c>
    </row>
    <row r="3" spans="1:20" x14ac:dyDescent="0.4">
      <c r="A3" s="1" t="s">
        <v>1</v>
      </c>
    </row>
    <row r="5" spans="1:20" x14ac:dyDescent="0.4">
      <c r="A5" s="1" t="s">
        <v>73</v>
      </c>
    </row>
    <row r="7" spans="1:20" x14ac:dyDescent="0.4"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</row>
    <row r="8" spans="1:20" x14ac:dyDescent="0.4">
      <c r="A8" s="1">
        <v>1</v>
      </c>
      <c r="B8" s="1" t="s">
        <v>11</v>
      </c>
      <c r="D8" s="1" t="s">
        <v>12</v>
      </c>
      <c r="E8" s="1">
        <v>1.18</v>
      </c>
      <c r="F8" s="1">
        <v>216</v>
      </c>
      <c r="G8" s="1">
        <v>160470.21900000001</v>
      </c>
      <c r="H8" s="1">
        <v>0.1</v>
      </c>
      <c r="I8" s="1">
        <v>6.5000000000000002E-2</v>
      </c>
      <c r="J8" s="1">
        <v>-35.4</v>
      </c>
    </row>
    <row r="9" spans="1:20" x14ac:dyDescent="0.4">
      <c r="A9" s="1">
        <v>2</v>
      </c>
      <c r="B9" s="1" t="s">
        <v>13</v>
      </c>
      <c r="D9" s="1" t="s">
        <v>12</v>
      </c>
      <c r="E9" s="1">
        <v>1.18</v>
      </c>
      <c r="F9" s="1">
        <v>1074</v>
      </c>
      <c r="G9" s="1">
        <v>132244.25</v>
      </c>
      <c r="H9" s="1">
        <v>1</v>
      </c>
      <c r="I9" s="1">
        <v>1.5369999999999999</v>
      </c>
      <c r="J9" s="1">
        <v>53.7</v>
      </c>
    </row>
    <row r="10" spans="1:20" x14ac:dyDescent="0.4">
      <c r="A10" s="1">
        <v>3</v>
      </c>
      <c r="B10" s="1" t="s">
        <v>14</v>
      </c>
      <c r="D10" s="1" t="s">
        <v>12</v>
      </c>
      <c r="E10" s="1">
        <v>1.18</v>
      </c>
      <c r="F10" s="1">
        <v>25435</v>
      </c>
      <c r="G10" s="1">
        <v>139610.5</v>
      </c>
      <c r="H10" s="1">
        <v>10</v>
      </c>
      <c r="I10" s="1">
        <v>39.405000000000001</v>
      </c>
      <c r="J10" s="1">
        <v>294.10000000000002</v>
      </c>
    </row>
    <row r="11" spans="1:20" x14ac:dyDescent="0.4">
      <c r="A11" s="1">
        <v>4</v>
      </c>
      <c r="B11" s="1" t="s">
        <v>15</v>
      </c>
      <c r="D11" s="1" t="s">
        <v>12</v>
      </c>
      <c r="E11" s="1">
        <v>1.18</v>
      </c>
      <c r="F11" s="1">
        <v>36131</v>
      </c>
      <c r="G11" s="1">
        <v>167801.92199999999</v>
      </c>
      <c r="H11" s="1">
        <v>50</v>
      </c>
      <c r="I11" s="1">
        <v>46.613</v>
      </c>
      <c r="J11" s="1">
        <v>-6.8</v>
      </c>
    </row>
    <row r="12" spans="1:20" x14ac:dyDescent="0.4">
      <c r="A12" s="1">
        <v>5</v>
      </c>
      <c r="B12" s="1" t="s">
        <v>16</v>
      </c>
      <c r="D12" s="1" t="s">
        <v>12</v>
      </c>
      <c r="E12" s="1">
        <v>1.18</v>
      </c>
      <c r="F12" s="1">
        <v>57443</v>
      </c>
      <c r="G12" s="1">
        <v>130697.742</v>
      </c>
      <c r="H12" s="1">
        <v>100</v>
      </c>
      <c r="I12" s="1">
        <v>95.385000000000005</v>
      </c>
      <c r="J12" s="1">
        <v>-4.5999999999999996</v>
      </c>
    </row>
    <row r="13" spans="1:20" x14ac:dyDescent="0.4">
      <c r="A13" s="1">
        <v>6</v>
      </c>
      <c r="B13" s="1" t="s">
        <v>17</v>
      </c>
      <c r="D13" s="1" t="s">
        <v>12</v>
      </c>
      <c r="E13" s="1">
        <v>1.18</v>
      </c>
      <c r="F13" s="1">
        <v>116136</v>
      </c>
      <c r="G13" s="1">
        <v>146739.56299999999</v>
      </c>
      <c r="H13" s="1">
        <v>200</v>
      </c>
      <c r="I13" s="1">
        <v>171.946</v>
      </c>
      <c r="J13" s="1">
        <v>-14</v>
      </c>
      <c r="K13" s="4"/>
      <c r="L13" s="14"/>
      <c r="M13" s="14"/>
      <c r="N13" s="14"/>
      <c r="O13" s="19"/>
      <c r="P13" s="19"/>
      <c r="Q13" s="19"/>
    </row>
    <row r="14" spans="1:20" x14ac:dyDescent="0.4">
      <c r="A14" s="1">
        <v>7</v>
      </c>
      <c r="B14" s="1" t="s">
        <v>18</v>
      </c>
      <c r="D14" s="1" t="s">
        <v>12</v>
      </c>
      <c r="E14" s="1">
        <v>1.18</v>
      </c>
      <c r="F14" s="1">
        <v>640845</v>
      </c>
      <c r="G14" s="1">
        <v>140944.29699999999</v>
      </c>
      <c r="H14" s="1">
        <v>500</v>
      </c>
      <c r="I14" s="1">
        <v>988.90599999999995</v>
      </c>
      <c r="J14" s="1">
        <v>97.8</v>
      </c>
      <c r="K14" s="5"/>
      <c r="L14" s="14" t="s">
        <v>83</v>
      </c>
      <c r="M14" s="20"/>
      <c r="N14" s="20"/>
      <c r="O14" s="19"/>
      <c r="P14" s="19"/>
      <c r="Q14" s="21"/>
    </row>
    <row r="15" spans="1:20" x14ac:dyDescent="0.5">
      <c r="A15" s="1">
        <v>13</v>
      </c>
      <c r="B15" s="1" t="s">
        <v>19</v>
      </c>
      <c r="E15" s="1">
        <v>1.18</v>
      </c>
      <c r="F15" s="1">
        <v>337</v>
      </c>
      <c r="G15" s="1">
        <v>158669.20300000001</v>
      </c>
      <c r="I15" s="2">
        <v>0.23336660947017479</v>
      </c>
      <c r="K15" s="4"/>
      <c r="L15" s="29"/>
      <c r="M15" s="30" t="s">
        <v>75</v>
      </c>
      <c r="N15" s="30"/>
      <c r="O15" s="30"/>
      <c r="P15" s="6"/>
      <c r="Q15" s="9" t="s">
        <v>85</v>
      </c>
      <c r="R15" s="15"/>
      <c r="S15" s="15"/>
      <c r="T15" s="15"/>
    </row>
    <row r="16" spans="1:20" x14ac:dyDescent="0.5">
      <c r="A16" s="1">
        <v>14</v>
      </c>
      <c r="B16" s="1" t="s">
        <v>20</v>
      </c>
      <c r="E16" s="1">
        <v>1.18</v>
      </c>
      <c r="F16" s="1">
        <v>270</v>
      </c>
      <c r="G16" s="1">
        <v>138832.70300000001</v>
      </c>
      <c r="I16" s="2">
        <v>0.1943979300366154</v>
      </c>
      <c r="K16" s="5"/>
      <c r="L16" s="28"/>
      <c r="M16" s="7">
        <v>0.2</v>
      </c>
      <c r="N16" s="7">
        <v>150</v>
      </c>
      <c r="O16" s="7">
        <v>400</v>
      </c>
      <c r="P16" s="6"/>
      <c r="Q16" s="10" t="s">
        <v>90</v>
      </c>
      <c r="R16" s="15" t="s">
        <v>81</v>
      </c>
      <c r="S16" s="15" t="s">
        <v>82</v>
      </c>
      <c r="T16" s="15" t="s">
        <v>86</v>
      </c>
    </row>
    <row r="17" spans="1:20" x14ac:dyDescent="0.5">
      <c r="A17" s="1">
        <v>15</v>
      </c>
      <c r="B17" s="1" t="s">
        <v>21</v>
      </c>
      <c r="E17" s="1">
        <v>1.18</v>
      </c>
      <c r="F17" s="1">
        <v>251</v>
      </c>
      <c r="G17" s="1">
        <v>129016.30499999999</v>
      </c>
      <c r="I17" s="2">
        <v>0.19455103685523428</v>
      </c>
      <c r="K17" s="5"/>
      <c r="L17" s="29" t="s">
        <v>84</v>
      </c>
      <c r="M17" s="22">
        <v>0.23336660947017479</v>
      </c>
      <c r="N17" s="22">
        <v>132.04457658853605</v>
      </c>
      <c r="O17" s="22">
        <v>403.16862188015313</v>
      </c>
      <c r="P17" s="8"/>
      <c r="Q17" s="11"/>
      <c r="R17" s="34" t="s">
        <v>94</v>
      </c>
      <c r="S17" s="34"/>
      <c r="T17" s="34"/>
    </row>
    <row r="18" spans="1:20" x14ac:dyDescent="0.5">
      <c r="A18" s="1">
        <v>16</v>
      </c>
      <c r="B18" s="1" t="s">
        <v>22</v>
      </c>
      <c r="E18" s="1">
        <v>1.18</v>
      </c>
      <c r="F18" s="1">
        <v>279</v>
      </c>
      <c r="G18" s="1">
        <v>142901.92199999999</v>
      </c>
      <c r="I18" s="2">
        <v>0.19605155309344896</v>
      </c>
      <c r="K18" s="5"/>
      <c r="L18" s="31"/>
      <c r="M18" s="22">
        <v>0.1943979300366154</v>
      </c>
      <c r="N18" s="22">
        <v>140.3535535353553</v>
      </c>
      <c r="O18" s="22">
        <v>423.38271507050638</v>
      </c>
      <c r="P18" s="8"/>
      <c r="Q18" s="11"/>
      <c r="R18" s="12">
        <f>M17/$M$30*100</f>
        <v>123.65798318490835</v>
      </c>
      <c r="S18" s="12">
        <f>N17/$N$30*100</f>
        <v>84.820526561116154</v>
      </c>
      <c r="T18" s="12">
        <f>O17/$O$30*100</f>
        <v>91.886441586430706</v>
      </c>
    </row>
    <row r="19" spans="1:20" x14ac:dyDescent="0.5">
      <c r="A19" s="1">
        <v>17</v>
      </c>
      <c r="B19" s="1" t="s">
        <v>23</v>
      </c>
      <c r="E19" s="1">
        <v>1.18</v>
      </c>
      <c r="F19" s="1">
        <v>281</v>
      </c>
      <c r="G19" s="1">
        <v>139178.03099999999</v>
      </c>
      <c r="I19" s="2">
        <v>0.21054199402388579</v>
      </c>
      <c r="K19" s="5"/>
      <c r="L19" s="31"/>
      <c r="M19" s="22">
        <v>0.19455103685523428</v>
      </c>
      <c r="N19" s="22">
        <v>126.45527743357279</v>
      </c>
      <c r="O19" s="22">
        <v>414.3244005057087</v>
      </c>
      <c r="P19" s="8"/>
      <c r="Q19" s="11"/>
      <c r="R19" s="12">
        <f t="shared" ref="R19:R23" si="0">M18/$M$30*100</f>
        <v>103.00897809770441</v>
      </c>
      <c r="S19" s="12">
        <f t="shared" ref="S19:S23" si="1">N18/$N$30*100</f>
        <v>90.157904422605469</v>
      </c>
      <c r="T19" s="12">
        <f t="shared" ref="T19:T23" si="2">O18/$O$30*100</f>
        <v>96.493449652922052</v>
      </c>
    </row>
    <row r="20" spans="1:20" x14ac:dyDescent="0.5">
      <c r="A20" s="1">
        <v>18</v>
      </c>
      <c r="B20" s="1" t="s">
        <v>24</v>
      </c>
      <c r="E20" s="1">
        <v>1.18</v>
      </c>
      <c r="F20" s="1">
        <v>307</v>
      </c>
      <c r="G20" s="1">
        <v>145613.92199999999</v>
      </c>
      <c r="I20" s="2">
        <v>0.22997273945998142</v>
      </c>
      <c r="K20" s="5"/>
      <c r="L20" s="31"/>
      <c r="M20" s="22">
        <v>0.19605155309344896</v>
      </c>
      <c r="N20" s="22">
        <v>132.37758428569859</v>
      </c>
      <c r="O20" s="22">
        <v>473.40224368255423</v>
      </c>
      <c r="P20" s="8"/>
      <c r="Q20" s="11"/>
      <c r="R20" s="12">
        <f t="shared" si="0"/>
        <v>103.09010744369462</v>
      </c>
      <c r="S20" s="12">
        <f t="shared" si="1"/>
        <v>81.230168595041647</v>
      </c>
      <c r="T20" s="12">
        <f t="shared" si="2"/>
        <v>94.428962867595729</v>
      </c>
    </row>
    <row r="21" spans="1:20" x14ac:dyDescent="0.5">
      <c r="A21" s="1">
        <v>19</v>
      </c>
      <c r="B21" s="1" t="s">
        <v>25</v>
      </c>
      <c r="E21" s="1">
        <v>1.18</v>
      </c>
      <c r="F21" s="1">
        <v>109488</v>
      </c>
      <c r="G21" s="1">
        <v>180071.31299999999</v>
      </c>
      <c r="I21" s="2">
        <v>132.04457658853605</v>
      </c>
      <c r="K21" s="4"/>
      <c r="L21" s="31"/>
      <c r="M21" s="22">
        <v>0.21054199402388579</v>
      </c>
      <c r="N21" s="22">
        <v>128.24403888336005</v>
      </c>
      <c r="O21" s="22">
        <v>459.44430617859319</v>
      </c>
      <c r="P21" s="8"/>
      <c r="Q21" s="11"/>
      <c r="R21" s="12">
        <f t="shared" si="0"/>
        <v>103.88521181691708</v>
      </c>
      <c r="S21" s="12">
        <f t="shared" si="1"/>
        <v>85.034438324491703</v>
      </c>
      <c r="T21" s="12">
        <f t="shared" si="2"/>
        <v>107.89343527818727</v>
      </c>
    </row>
    <row r="22" spans="1:20" x14ac:dyDescent="0.5">
      <c r="A22" s="1">
        <v>20</v>
      </c>
      <c r="B22" s="1" t="s">
        <v>26</v>
      </c>
      <c r="E22" s="1">
        <v>1.18</v>
      </c>
      <c r="F22" s="1">
        <v>100181</v>
      </c>
      <c r="G22" s="1">
        <v>155026.15599999999</v>
      </c>
      <c r="I22" s="2">
        <v>140.3535535353553</v>
      </c>
      <c r="K22" s="5"/>
      <c r="L22" s="31"/>
      <c r="M22" s="22">
        <v>0.22997273945998142</v>
      </c>
      <c r="N22" s="22">
        <v>159.63501671248392</v>
      </c>
      <c r="O22" s="22">
        <v>458.9246670212014</v>
      </c>
      <c r="P22" s="8"/>
      <c r="Q22" s="13"/>
      <c r="R22" s="12">
        <f t="shared" si="0"/>
        <v>111.56351123167063</v>
      </c>
      <c r="S22" s="12">
        <f t="shared" si="1"/>
        <v>82.379202443936222</v>
      </c>
      <c r="T22" s="12">
        <f t="shared" si="2"/>
        <v>104.71227201418201</v>
      </c>
    </row>
    <row r="23" spans="1:20" x14ac:dyDescent="0.5">
      <c r="A23" s="1">
        <v>21</v>
      </c>
      <c r="B23" s="1" t="s">
        <v>27</v>
      </c>
      <c r="E23" s="1">
        <v>1.18</v>
      </c>
      <c r="F23" s="1">
        <v>100433</v>
      </c>
      <c r="G23" s="1">
        <v>172466.54699999999</v>
      </c>
      <c r="I23" s="2">
        <v>126.45527743357279</v>
      </c>
      <c r="K23" s="5"/>
      <c r="L23" s="16" t="s">
        <v>91</v>
      </c>
      <c r="M23" s="22">
        <f>AVERAGE(M17:M22)</f>
        <v>0.20981364382322343</v>
      </c>
      <c r="N23" s="22">
        <f t="shared" ref="N23:O23" si="3">AVERAGE(N17:N22)</f>
        <v>136.51834123983446</v>
      </c>
      <c r="O23" s="22">
        <f t="shared" si="3"/>
        <v>438.77449238978619</v>
      </c>
      <c r="P23" s="8"/>
      <c r="Q23" s="15"/>
      <c r="R23" s="12">
        <f t="shared" si="0"/>
        <v>121.85961485104482</v>
      </c>
      <c r="S23" s="12">
        <f t="shared" si="1"/>
        <v>102.5435994795792</v>
      </c>
      <c r="T23" s="12">
        <f t="shared" si="2"/>
        <v>104.59384069167722</v>
      </c>
    </row>
    <row r="24" spans="1:20" x14ac:dyDescent="0.5">
      <c r="A24" s="1">
        <v>22</v>
      </c>
      <c r="B24" s="1" t="s">
        <v>28</v>
      </c>
      <c r="E24" s="1">
        <v>1.18</v>
      </c>
      <c r="F24" s="1">
        <v>90319</v>
      </c>
      <c r="G24" s="1">
        <v>148171.65599999999</v>
      </c>
      <c r="I24" s="2">
        <v>132.37758428569859</v>
      </c>
      <c r="K24" s="5"/>
      <c r="L24" s="31" t="s">
        <v>76</v>
      </c>
      <c r="M24" s="22">
        <v>0.17411605358669435</v>
      </c>
      <c r="N24" s="22">
        <v>159.94168981915229</v>
      </c>
      <c r="O24" s="22">
        <v>427.98895764300937</v>
      </c>
      <c r="P24" s="8"/>
      <c r="Q24" s="15" t="s">
        <v>87</v>
      </c>
      <c r="R24" s="12">
        <f>AVERAGE(R18:R23)</f>
        <v>111.17756777098998</v>
      </c>
      <c r="S24" s="12">
        <f>AVERAGE(S18:S23)</f>
        <v>87.694306637795066</v>
      </c>
      <c r="T24" s="12">
        <f>AVERAGE(T18:T23)</f>
        <v>100.00140034849916</v>
      </c>
    </row>
    <row r="25" spans="1:20" x14ac:dyDescent="0.5">
      <c r="A25" s="1">
        <v>23</v>
      </c>
      <c r="B25" s="1" t="s">
        <v>29</v>
      </c>
      <c r="E25" s="1">
        <v>1.18</v>
      </c>
      <c r="F25" s="1">
        <v>108079</v>
      </c>
      <c r="G25" s="1">
        <v>183012.375</v>
      </c>
      <c r="I25" s="2">
        <v>128.24403888336005</v>
      </c>
      <c r="K25" s="5"/>
      <c r="L25" s="31"/>
      <c r="M25" s="22">
        <v>0.19217016731927142</v>
      </c>
      <c r="N25" s="22">
        <v>161.02726564868249</v>
      </c>
      <c r="O25" s="22">
        <v>429.26119101675027</v>
      </c>
      <c r="P25" s="8"/>
      <c r="Q25" s="12" t="s">
        <v>88</v>
      </c>
      <c r="R25" s="12">
        <f>STDEV(R18:R23)</f>
        <v>9.5428211576693389</v>
      </c>
      <c r="S25" s="12">
        <f>STDEV(S18:S23)</f>
        <v>7.898604136769535</v>
      </c>
      <c r="T25" s="12">
        <f>STDEV(T18:T23)</f>
        <v>6.5540425503478215</v>
      </c>
    </row>
    <row r="26" spans="1:20" x14ac:dyDescent="0.5">
      <c r="A26" s="1">
        <v>24</v>
      </c>
      <c r="B26" s="1" t="s">
        <v>30</v>
      </c>
      <c r="E26" s="1">
        <v>1.18</v>
      </c>
      <c r="F26" s="1">
        <v>140836</v>
      </c>
      <c r="G26" s="1">
        <v>191652.234</v>
      </c>
      <c r="I26" s="2">
        <v>159.63501671248392</v>
      </c>
      <c r="K26" s="5"/>
      <c r="L26" s="31"/>
      <c r="M26" s="22">
        <v>0.21034718364521729</v>
      </c>
      <c r="N26" s="22">
        <v>130.99039764473042</v>
      </c>
      <c r="O26" s="22">
        <v>417.86057577904188</v>
      </c>
      <c r="P26" s="8"/>
      <c r="Q26" s="15" t="s">
        <v>89</v>
      </c>
      <c r="R26" s="12">
        <f>R25/R24*100</f>
        <v>8.5834052219294783</v>
      </c>
      <c r="S26" s="12">
        <f>S25/S24*100</f>
        <v>9.0069748420421902</v>
      </c>
      <c r="T26" s="12">
        <f>T25/T24*100</f>
        <v>6.5539507721965471</v>
      </c>
    </row>
    <row r="27" spans="1:20" x14ac:dyDescent="0.5">
      <c r="A27" s="1">
        <v>25</v>
      </c>
      <c r="B27" s="1" t="s">
        <v>31</v>
      </c>
      <c r="E27" s="1">
        <v>1.18</v>
      </c>
      <c r="F27" s="1">
        <v>243761</v>
      </c>
      <c r="G27" s="1">
        <v>131456.266</v>
      </c>
      <c r="I27" s="2">
        <v>403.16862188015313</v>
      </c>
      <c r="K27" s="4"/>
      <c r="L27" s="31"/>
      <c r="M27" s="22">
        <v>0.20048819944431692</v>
      </c>
      <c r="N27" s="22">
        <v>162.08751594524338</v>
      </c>
      <c r="O27" s="22">
        <v>459.31909846122142</v>
      </c>
      <c r="P27" s="8"/>
    </row>
    <row r="28" spans="1:20" x14ac:dyDescent="0.5">
      <c r="A28" s="1">
        <v>26</v>
      </c>
      <c r="B28" s="1" t="s">
        <v>32</v>
      </c>
      <c r="E28" s="1">
        <v>1.18</v>
      </c>
      <c r="F28" s="1">
        <v>290988</v>
      </c>
      <c r="G28" s="1">
        <v>149436.78099999999</v>
      </c>
      <c r="I28" s="2">
        <v>423.38271507050638</v>
      </c>
      <c r="K28" s="5"/>
      <c r="L28" s="31"/>
      <c r="M28" s="22">
        <v>0.17830201732287107</v>
      </c>
      <c r="N28" s="22">
        <v>158.04384593762416</v>
      </c>
      <c r="O28" s="22">
        <v>425.91692736245363</v>
      </c>
      <c r="P28" s="8"/>
    </row>
    <row r="29" spans="1:20" x14ac:dyDescent="0.5">
      <c r="A29" s="1">
        <v>27</v>
      </c>
      <c r="B29" s="1" t="s">
        <v>33</v>
      </c>
      <c r="E29" s="1">
        <v>1.18</v>
      </c>
      <c r="F29" s="1">
        <v>292148</v>
      </c>
      <c r="G29" s="1">
        <v>153310.82800000001</v>
      </c>
      <c r="I29" s="2">
        <v>414.3244005057087</v>
      </c>
      <c r="K29" s="5"/>
      <c r="L29" s="31"/>
      <c r="M29" s="22">
        <v>0.1768928056180939</v>
      </c>
      <c r="N29" s="22">
        <v>161.96085442079803</v>
      </c>
      <c r="O29" s="22">
        <v>472.26333836037622</v>
      </c>
      <c r="P29" s="6"/>
      <c r="Q29" s="10" t="s">
        <v>95</v>
      </c>
      <c r="R29" s="15" t="s">
        <v>81</v>
      </c>
      <c r="S29" s="15" t="s">
        <v>82</v>
      </c>
      <c r="T29" s="15" t="s">
        <v>86</v>
      </c>
    </row>
    <row r="30" spans="1:20" x14ac:dyDescent="0.5">
      <c r="A30" s="1">
        <v>28</v>
      </c>
      <c r="B30" s="1" t="s">
        <v>34</v>
      </c>
      <c r="E30" s="1">
        <v>1.18</v>
      </c>
      <c r="F30" s="1">
        <v>359663</v>
      </c>
      <c r="G30" s="1">
        <v>165198.375</v>
      </c>
      <c r="I30" s="2">
        <v>473.40224368255423</v>
      </c>
      <c r="K30" s="5"/>
      <c r="L30" s="16" t="s">
        <v>92</v>
      </c>
      <c r="M30" s="22">
        <f>AVERAGE(M24:M29)</f>
        <v>0.18871940448941082</v>
      </c>
      <c r="N30" s="22">
        <f t="shared" ref="N30" si="4">AVERAGE(N24:N29)</f>
        <v>155.6752615693718</v>
      </c>
      <c r="O30" s="22">
        <f t="shared" ref="O30" si="5">AVERAGE(O24:O29)</f>
        <v>438.76834810380871</v>
      </c>
      <c r="P30" s="6"/>
      <c r="Q30" s="11"/>
      <c r="R30" s="34" t="s">
        <v>96</v>
      </c>
      <c r="S30" s="34"/>
      <c r="T30" s="34"/>
    </row>
    <row r="31" spans="1:20" x14ac:dyDescent="0.5">
      <c r="A31" s="1">
        <v>29</v>
      </c>
      <c r="B31" s="1" t="s">
        <v>35</v>
      </c>
      <c r="E31" s="1">
        <v>1.18</v>
      </c>
      <c r="F31" s="1">
        <v>332658</v>
      </c>
      <c r="G31" s="1">
        <v>157434.18799999999</v>
      </c>
      <c r="I31" s="2">
        <v>459.44430617859319</v>
      </c>
      <c r="K31" s="5"/>
      <c r="L31" s="31" t="s">
        <v>77</v>
      </c>
      <c r="M31" s="22">
        <v>0.17382408196272797</v>
      </c>
      <c r="N31" s="22">
        <v>162.70225285819478</v>
      </c>
      <c r="O31" s="22">
        <v>480.1873552920415</v>
      </c>
      <c r="P31" s="6"/>
      <c r="Q31" s="11"/>
      <c r="R31" s="12">
        <f>M24/$M$37*100</f>
        <v>84.364839529265097</v>
      </c>
      <c r="S31" s="12">
        <f>N24/$N$37*100</f>
        <v>95.830867900341005</v>
      </c>
      <c r="T31" s="12">
        <f>O24/$O$37*100</f>
        <v>97.061000169969958</v>
      </c>
    </row>
    <row r="32" spans="1:20" x14ac:dyDescent="0.5">
      <c r="A32" s="1">
        <v>30</v>
      </c>
      <c r="B32" s="1" t="s">
        <v>36</v>
      </c>
      <c r="E32" s="1">
        <v>1.18</v>
      </c>
      <c r="F32" s="1">
        <v>327503</v>
      </c>
      <c r="G32" s="1">
        <v>155169.93799999999</v>
      </c>
      <c r="I32" s="2">
        <v>458.9246670212014</v>
      </c>
      <c r="K32" s="5"/>
      <c r="L32" s="31"/>
      <c r="M32" s="22">
        <v>0.20755503604446141</v>
      </c>
      <c r="N32" s="22">
        <v>170.18976242297174</v>
      </c>
      <c r="O32" s="22">
        <v>459.77511167505162</v>
      </c>
      <c r="P32" s="6"/>
      <c r="Q32" s="11"/>
      <c r="R32" s="12">
        <f t="shared" ref="R32:R36" si="6">M25/$M$37*100</f>
        <v>93.11263949667925</v>
      </c>
      <c r="S32" s="12">
        <f t="shared" ref="S32:S36" si="7">N25/$N$37*100</f>
        <v>96.481302905955488</v>
      </c>
      <c r="T32" s="12">
        <f t="shared" ref="T32:T36" si="8">O25/$O$37*100</f>
        <v>97.349522201904975</v>
      </c>
    </row>
    <row r="33" spans="1:20" x14ac:dyDescent="0.5">
      <c r="A33" s="1">
        <v>31</v>
      </c>
      <c r="B33" s="1" t="s">
        <v>37</v>
      </c>
      <c r="E33" s="1">
        <v>1.18</v>
      </c>
      <c r="F33" s="1">
        <v>363</v>
      </c>
      <c r="G33" s="1">
        <v>196051.29699999999</v>
      </c>
      <c r="I33" s="2">
        <v>0.17411605358669435</v>
      </c>
      <c r="K33" s="4"/>
      <c r="L33" s="31"/>
      <c r="M33" s="22">
        <v>0.20400890749108899</v>
      </c>
      <c r="N33" s="22">
        <v>153.00910053175389</v>
      </c>
      <c r="O33" s="22">
        <v>497.03077019305749</v>
      </c>
      <c r="P33" s="6"/>
      <c r="Q33" s="11"/>
      <c r="R33" s="12">
        <f t="shared" si="6"/>
        <v>101.91998973159431</v>
      </c>
      <c r="S33" s="12">
        <f t="shared" si="7"/>
        <v>78.484374568625725</v>
      </c>
      <c r="T33" s="12">
        <f t="shared" si="8"/>
        <v>94.764046343791904</v>
      </c>
    </row>
    <row r="34" spans="1:20" x14ac:dyDescent="0.5">
      <c r="A34" s="1">
        <v>32</v>
      </c>
      <c r="B34" s="1" t="s">
        <v>38</v>
      </c>
      <c r="E34" s="1">
        <v>1.18</v>
      </c>
      <c r="F34" s="1">
        <v>364</v>
      </c>
      <c r="G34" s="1">
        <v>188157.81299999999</v>
      </c>
      <c r="I34" s="2">
        <v>0.19217016731927142</v>
      </c>
      <c r="K34" s="5"/>
      <c r="L34" s="31"/>
      <c r="M34" s="22">
        <v>0.20029717814064632</v>
      </c>
      <c r="N34" s="22">
        <v>173.50206657660704</v>
      </c>
      <c r="O34" s="22">
        <v>401.52782671699333</v>
      </c>
      <c r="P34" s="6"/>
      <c r="Q34" s="11"/>
      <c r="R34" s="12">
        <f t="shared" si="6"/>
        <v>97.142994142176235</v>
      </c>
      <c r="S34" s="12">
        <f t="shared" si="7"/>
        <v>97.116563832771448</v>
      </c>
      <c r="T34" s="12">
        <f t="shared" si="8"/>
        <v>104.1661713408069</v>
      </c>
    </row>
    <row r="35" spans="1:20" x14ac:dyDescent="0.5">
      <c r="A35" s="1">
        <v>33</v>
      </c>
      <c r="B35" s="1" t="s">
        <v>39</v>
      </c>
      <c r="E35" s="1">
        <v>1.18</v>
      </c>
      <c r="F35" s="1">
        <v>302</v>
      </c>
      <c r="G35" s="1">
        <v>149645.609</v>
      </c>
      <c r="I35" s="2">
        <v>0.21034718364521729</v>
      </c>
      <c r="K35" s="5"/>
      <c r="L35" s="31"/>
      <c r="M35" s="22">
        <v>0.21880340336282308</v>
      </c>
      <c r="N35" s="22">
        <v>168.52576643592113</v>
      </c>
      <c r="O35" s="22">
        <v>401.25057222627038</v>
      </c>
      <c r="P35" s="19"/>
      <c r="Q35" s="13"/>
      <c r="R35" s="12">
        <f t="shared" si="6"/>
        <v>86.393073868392463</v>
      </c>
      <c r="S35" s="12">
        <f t="shared" si="7"/>
        <v>94.693753327449855</v>
      </c>
      <c r="T35" s="12">
        <f t="shared" si="8"/>
        <v>96.591097085271798</v>
      </c>
    </row>
    <row r="36" spans="1:20" x14ac:dyDescent="0.5">
      <c r="A36" s="1">
        <v>34</v>
      </c>
      <c r="B36" s="1" t="s">
        <v>40</v>
      </c>
      <c r="E36" s="1">
        <v>1.18</v>
      </c>
      <c r="F36" s="1">
        <v>348</v>
      </c>
      <c r="G36" s="1">
        <v>176400.625</v>
      </c>
      <c r="I36" s="2">
        <v>0.20048819944431692</v>
      </c>
      <c r="K36" s="5"/>
      <c r="L36" s="28"/>
      <c r="M36" s="22">
        <v>0.23381911378491252</v>
      </c>
      <c r="N36" s="22">
        <v>173.47087144216997</v>
      </c>
      <c r="O36" s="22">
        <v>405.91895163128561</v>
      </c>
      <c r="P36" s="19"/>
      <c r="Q36" s="15"/>
      <c r="R36" s="12">
        <f t="shared" si="6"/>
        <v>85.710265380103962</v>
      </c>
      <c r="S36" s="12">
        <f t="shared" si="7"/>
        <v>97.040673151418105</v>
      </c>
      <c r="T36" s="12">
        <f t="shared" si="8"/>
        <v>107.10171640246236</v>
      </c>
    </row>
    <row r="37" spans="1:20" x14ac:dyDescent="0.5">
      <c r="A37" s="1">
        <v>35</v>
      </c>
      <c r="B37" s="1" t="s">
        <v>41</v>
      </c>
      <c r="E37" s="1">
        <v>1.18</v>
      </c>
      <c r="F37" s="1">
        <v>309</v>
      </c>
      <c r="G37" s="1">
        <v>165170.15599999999</v>
      </c>
      <c r="I37" s="2">
        <v>0.17830201732287107</v>
      </c>
      <c r="K37" s="5"/>
      <c r="L37" s="16" t="s">
        <v>93</v>
      </c>
      <c r="M37" s="22">
        <f>AVERAGE(M31:M36)</f>
        <v>0.20638462013111006</v>
      </c>
      <c r="N37" s="22">
        <f t="shared" ref="N37" si="9">AVERAGE(N31:N36)</f>
        <v>166.89997004460309</v>
      </c>
      <c r="O37" s="22">
        <f t="shared" ref="O37" si="10">AVERAGE(O31:O36)</f>
        <v>440.94843128911663</v>
      </c>
      <c r="P37" s="19"/>
      <c r="Q37" s="15" t="s">
        <v>87</v>
      </c>
      <c r="R37" s="12">
        <f>AVERAGE(R31:R36)</f>
        <v>91.440633691368546</v>
      </c>
      <c r="S37" s="12">
        <f>AVERAGE(S31:S36)</f>
        <v>93.274589281093597</v>
      </c>
      <c r="T37" s="12">
        <f>AVERAGE(T31:T36)</f>
        <v>99.505592257367979</v>
      </c>
    </row>
    <row r="38" spans="1:20" x14ac:dyDescent="0.5">
      <c r="A38" s="1">
        <v>36</v>
      </c>
      <c r="B38" s="1" t="s">
        <v>42</v>
      </c>
      <c r="E38" s="1">
        <v>1.18</v>
      </c>
      <c r="F38" s="1">
        <v>299</v>
      </c>
      <c r="G38" s="1">
        <v>160380.17199999999</v>
      </c>
      <c r="I38" s="2">
        <v>0.1768928056180939</v>
      </c>
      <c r="K38" s="5"/>
      <c r="L38" s="14"/>
      <c r="M38" s="20"/>
      <c r="N38" s="20"/>
      <c r="O38" s="19"/>
      <c r="P38" s="19"/>
      <c r="Q38" s="12" t="s">
        <v>88</v>
      </c>
      <c r="R38" s="12">
        <f>STDEV(R31:R36)</f>
        <v>7.1205514577941154</v>
      </c>
      <c r="S38" s="12">
        <f>STDEV(S31:S36)</f>
        <v>7.3010438521697205</v>
      </c>
      <c r="T38" s="12">
        <f>STDEV(T31:T36)</f>
        <v>4.9198233248202996</v>
      </c>
    </row>
    <row r="39" spans="1:20" x14ac:dyDescent="0.5">
      <c r="A39" s="1">
        <v>37</v>
      </c>
      <c r="B39" s="1" t="s">
        <v>43</v>
      </c>
      <c r="E39" s="1">
        <v>1.18</v>
      </c>
      <c r="F39" s="1">
        <v>118315</v>
      </c>
      <c r="G39" s="1">
        <v>160696.96900000001</v>
      </c>
      <c r="I39" s="2">
        <v>159.94168981915229</v>
      </c>
      <c r="K39" s="4"/>
      <c r="L39" s="14"/>
      <c r="M39" s="20"/>
      <c r="N39" s="20"/>
      <c r="O39" s="19"/>
      <c r="P39" s="19"/>
      <c r="Q39" s="15" t="s">
        <v>89</v>
      </c>
      <c r="R39" s="12">
        <f>R38/R37*100</f>
        <v>7.7870758002700216</v>
      </c>
      <c r="S39" s="12">
        <f>S38/S37*100</f>
        <v>7.8274736007329855</v>
      </c>
      <c r="T39" s="12">
        <f>T38/T37*100</f>
        <v>4.9442681694666337</v>
      </c>
    </row>
    <row r="40" spans="1:20" x14ac:dyDescent="0.4">
      <c r="A40" s="1">
        <v>38</v>
      </c>
      <c r="B40" s="1" t="s">
        <v>44</v>
      </c>
      <c r="E40" s="1">
        <v>1.18</v>
      </c>
      <c r="F40" s="1">
        <v>119161</v>
      </c>
      <c r="G40" s="1">
        <v>160756.46900000001</v>
      </c>
      <c r="I40" s="2">
        <v>161.02726564868249</v>
      </c>
      <c r="K40" s="5"/>
      <c r="L40" s="14"/>
      <c r="M40" s="20"/>
      <c r="N40" s="20"/>
      <c r="O40" s="19"/>
      <c r="P40" s="19"/>
      <c r="Q40" s="23"/>
    </row>
    <row r="41" spans="1:20" x14ac:dyDescent="0.4">
      <c r="A41" s="1">
        <v>39</v>
      </c>
      <c r="B41" s="1" t="s">
        <v>45</v>
      </c>
      <c r="E41" s="1">
        <v>1.18</v>
      </c>
      <c r="F41" s="1">
        <v>118372</v>
      </c>
      <c r="G41" s="1">
        <v>196246.56299999999</v>
      </c>
      <c r="I41" s="2">
        <v>130.99039764473042</v>
      </c>
      <c r="K41" s="5"/>
      <c r="L41" s="14"/>
      <c r="M41" s="20"/>
      <c r="N41" s="20"/>
      <c r="O41" s="19"/>
      <c r="P41" s="19"/>
      <c r="Q41" s="23"/>
    </row>
    <row r="42" spans="1:20" x14ac:dyDescent="0.4">
      <c r="A42" s="1">
        <v>40</v>
      </c>
      <c r="B42" s="1" t="s">
        <v>46</v>
      </c>
      <c r="E42" s="1">
        <v>1.18</v>
      </c>
      <c r="F42" s="1">
        <v>121559</v>
      </c>
      <c r="G42" s="1">
        <v>162920.34400000001</v>
      </c>
      <c r="I42" s="2">
        <v>162.08751594524338</v>
      </c>
      <c r="K42" s="5"/>
      <c r="L42" s="14"/>
      <c r="M42" s="20"/>
      <c r="N42" s="20"/>
      <c r="O42" s="19"/>
      <c r="P42" s="19"/>
      <c r="Q42" s="23"/>
    </row>
    <row r="43" spans="1:20" x14ac:dyDescent="0.4">
      <c r="A43" s="1">
        <v>41</v>
      </c>
      <c r="B43" s="1" t="s">
        <v>47</v>
      </c>
      <c r="E43" s="1">
        <v>1.18</v>
      </c>
      <c r="F43" s="1">
        <v>116648</v>
      </c>
      <c r="G43" s="1">
        <v>160332.59400000001</v>
      </c>
      <c r="I43" s="2">
        <v>158.04384593762416</v>
      </c>
      <c r="K43" s="5"/>
      <c r="L43" s="14"/>
      <c r="M43" s="20"/>
      <c r="N43" s="20"/>
      <c r="O43" s="19"/>
      <c r="P43" s="19"/>
      <c r="Q43" s="23"/>
    </row>
    <row r="44" spans="1:20" x14ac:dyDescent="0.4">
      <c r="A44" s="1">
        <v>42</v>
      </c>
      <c r="B44" s="1" t="s">
        <v>48</v>
      </c>
      <c r="E44" s="1">
        <v>1.18</v>
      </c>
      <c r="F44" s="1">
        <v>134807</v>
      </c>
      <c r="G44" s="1">
        <v>180817.17199999999</v>
      </c>
      <c r="I44" s="2">
        <v>161.96085442079803</v>
      </c>
      <c r="K44" s="5"/>
      <c r="L44" s="14"/>
      <c r="M44" s="20"/>
      <c r="N44" s="20"/>
      <c r="O44" s="19"/>
      <c r="P44" s="19"/>
      <c r="Q44" s="23"/>
    </row>
    <row r="45" spans="1:20" x14ac:dyDescent="0.4">
      <c r="A45" s="1">
        <v>43</v>
      </c>
      <c r="B45" s="1" t="s">
        <v>49</v>
      </c>
      <c r="E45" s="1">
        <v>1.18</v>
      </c>
      <c r="F45" s="1">
        <v>410993</v>
      </c>
      <c r="G45" s="1">
        <v>208794.92199999999</v>
      </c>
      <c r="I45" s="2">
        <v>427.98895764300937</v>
      </c>
      <c r="K45" s="4"/>
      <c r="L45" s="14"/>
      <c r="M45" s="20"/>
      <c r="N45" s="20"/>
      <c r="O45" s="19"/>
      <c r="P45" s="19"/>
      <c r="Q45" s="23"/>
    </row>
    <row r="46" spans="1:20" x14ac:dyDescent="0.4">
      <c r="A46" s="1">
        <v>44</v>
      </c>
      <c r="B46" s="1" t="s">
        <v>50</v>
      </c>
      <c r="E46" s="1">
        <v>1.18</v>
      </c>
      <c r="F46" s="1">
        <v>324346</v>
      </c>
      <c r="G46" s="1">
        <v>164287.93799999999</v>
      </c>
      <c r="I46" s="2">
        <v>429.26119101675027</v>
      </c>
      <c r="K46" s="5"/>
      <c r="L46" s="14"/>
      <c r="M46" s="20"/>
      <c r="N46" s="20"/>
      <c r="O46" s="19"/>
      <c r="P46" s="19"/>
      <c r="Q46" s="23"/>
    </row>
    <row r="47" spans="1:20" x14ac:dyDescent="0.4">
      <c r="A47" s="1">
        <v>45</v>
      </c>
      <c r="B47" s="1" t="s">
        <v>51</v>
      </c>
      <c r="E47" s="1">
        <v>1.18</v>
      </c>
      <c r="F47" s="1">
        <v>320614</v>
      </c>
      <c r="G47" s="1">
        <v>166825.92199999999</v>
      </c>
      <c r="I47" s="2">
        <v>417.86057577904188</v>
      </c>
      <c r="K47" s="5"/>
      <c r="L47" s="14"/>
      <c r="M47" s="20"/>
      <c r="N47" s="20"/>
      <c r="O47" s="19"/>
      <c r="P47" s="19"/>
      <c r="Q47" s="23"/>
    </row>
    <row r="48" spans="1:20" x14ac:dyDescent="0.4">
      <c r="A48" s="1">
        <v>46</v>
      </c>
      <c r="B48" s="1" t="s">
        <v>52</v>
      </c>
      <c r="E48" s="1">
        <v>1.18</v>
      </c>
      <c r="F48" s="1">
        <v>510207</v>
      </c>
      <c r="G48" s="1">
        <v>241527.06299999999</v>
      </c>
      <c r="I48" s="2">
        <v>459.31909846122142</v>
      </c>
      <c r="K48" s="5"/>
      <c r="L48" s="14"/>
      <c r="M48" s="20"/>
      <c r="N48" s="20"/>
      <c r="O48" s="19"/>
      <c r="P48" s="19"/>
      <c r="Q48" s="23"/>
    </row>
    <row r="49" spans="1:17" x14ac:dyDescent="0.4">
      <c r="A49" s="1">
        <v>47</v>
      </c>
      <c r="B49" s="1" t="s">
        <v>53</v>
      </c>
      <c r="E49" s="1">
        <v>1.18</v>
      </c>
      <c r="F49" s="1">
        <v>337378</v>
      </c>
      <c r="G49" s="1">
        <v>172230</v>
      </c>
      <c r="I49" s="2">
        <v>425.91692736245363</v>
      </c>
      <c r="K49" s="5"/>
      <c r="L49" s="14"/>
      <c r="M49" s="20"/>
      <c r="N49" s="20"/>
      <c r="O49" s="19"/>
      <c r="P49" s="19"/>
      <c r="Q49" s="23"/>
    </row>
    <row r="50" spans="1:17" x14ac:dyDescent="0.4">
      <c r="A50" s="1">
        <v>48</v>
      </c>
      <c r="B50" s="1" t="s">
        <v>54</v>
      </c>
      <c r="E50" s="1">
        <v>1.18</v>
      </c>
      <c r="F50" s="1">
        <v>467890</v>
      </c>
      <c r="G50" s="1">
        <v>215426.609</v>
      </c>
      <c r="I50" s="2">
        <v>472.26333836037622</v>
      </c>
      <c r="K50" s="5"/>
      <c r="L50" s="14"/>
      <c r="M50" s="20"/>
      <c r="N50" s="20"/>
      <c r="O50" s="19"/>
      <c r="P50" s="19"/>
      <c r="Q50" s="23"/>
    </row>
    <row r="51" spans="1:17" x14ac:dyDescent="0.4">
      <c r="A51" s="1">
        <v>49</v>
      </c>
      <c r="B51" s="1" t="s">
        <v>55</v>
      </c>
      <c r="E51" s="1">
        <v>1.18</v>
      </c>
      <c r="F51" s="1">
        <v>504</v>
      </c>
      <c r="G51" s="1">
        <v>272400.90600000002</v>
      </c>
      <c r="I51" s="2">
        <v>0.17382408196272797</v>
      </c>
      <c r="K51" s="4"/>
      <c r="L51" s="14"/>
      <c r="M51" s="20"/>
      <c r="N51" s="20"/>
      <c r="O51" s="19"/>
      <c r="P51" s="19"/>
      <c r="Q51" s="23"/>
    </row>
    <row r="52" spans="1:17" x14ac:dyDescent="0.4">
      <c r="A52" s="1">
        <v>50</v>
      </c>
      <c r="B52" s="1" t="s">
        <v>56</v>
      </c>
      <c r="E52" s="1">
        <v>1.18</v>
      </c>
      <c r="F52" s="1">
        <v>369</v>
      </c>
      <c r="G52" s="1">
        <v>184015.43799999999</v>
      </c>
      <c r="I52" s="2">
        <v>0.20755503604446141</v>
      </c>
      <c r="K52" s="5"/>
      <c r="L52" s="14"/>
      <c r="M52" s="20"/>
      <c r="N52" s="20"/>
      <c r="O52" s="19"/>
      <c r="P52" s="19"/>
      <c r="Q52" s="23"/>
    </row>
    <row r="53" spans="1:17" x14ac:dyDescent="0.4">
      <c r="A53" s="1">
        <v>51</v>
      </c>
      <c r="B53" s="1" t="s">
        <v>57</v>
      </c>
      <c r="E53" s="1">
        <v>1.18</v>
      </c>
      <c r="F53" s="1">
        <v>341</v>
      </c>
      <c r="G53" s="1">
        <v>171445.875</v>
      </c>
      <c r="I53" s="2">
        <v>0.20400890749108899</v>
      </c>
      <c r="K53" s="5"/>
      <c r="L53" s="14"/>
      <c r="M53" s="20"/>
      <c r="N53" s="20"/>
      <c r="O53" s="19"/>
      <c r="P53" s="19"/>
      <c r="Q53" s="23"/>
    </row>
    <row r="54" spans="1:17" x14ac:dyDescent="0.4">
      <c r="A54" s="1">
        <v>52</v>
      </c>
      <c r="B54" s="1" t="s">
        <v>58</v>
      </c>
      <c r="E54" s="1">
        <v>1.18</v>
      </c>
      <c r="F54" s="1">
        <v>318</v>
      </c>
      <c r="G54" s="1">
        <v>161265.45300000001</v>
      </c>
      <c r="I54" s="2">
        <v>0.20029717814064632</v>
      </c>
      <c r="K54" s="5"/>
      <c r="L54" s="14"/>
      <c r="M54" s="20"/>
      <c r="N54" s="20"/>
      <c r="O54" s="19"/>
      <c r="P54" s="19"/>
      <c r="Q54" s="23"/>
    </row>
    <row r="55" spans="1:17" x14ac:dyDescent="0.4">
      <c r="A55" s="1">
        <v>53</v>
      </c>
      <c r="B55" s="1" t="s">
        <v>59</v>
      </c>
      <c r="E55" s="1">
        <v>1.18</v>
      </c>
      <c r="F55" s="1">
        <v>403</v>
      </c>
      <c r="G55" s="1">
        <v>195919.016</v>
      </c>
      <c r="I55" s="2">
        <v>0.21880340336282308</v>
      </c>
      <c r="K55" s="5"/>
      <c r="L55" s="14"/>
      <c r="M55" s="20"/>
      <c r="N55" s="20"/>
      <c r="O55" s="19"/>
      <c r="P55" s="19"/>
      <c r="Q55" s="23"/>
    </row>
    <row r="56" spans="1:17" x14ac:dyDescent="0.4">
      <c r="A56" s="1">
        <v>54</v>
      </c>
      <c r="B56" s="1" t="s">
        <v>60</v>
      </c>
      <c r="E56" s="1">
        <v>1.18</v>
      </c>
      <c r="F56" s="1">
        <v>345</v>
      </c>
      <c r="G56" s="1">
        <v>162276.90599999999</v>
      </c>
      <c r="I56" s="2">
        <v>0.23381911378491252</v>
      </c>
      <c r="K56" s="5"/>
      <c r="L56" s="14"/>
      <c r="M56" s="20"/>
      <c r="N56" s="20"/>
      <c r="O56" s="19"/>
      <c r="P56" s="19"/>
      <c r="Q56" s="23"/>
    </row>
    <row r="57" spans="1:17" x14ac:dyDescent="0.4">
      <c r="A57" s="1">
        <v>55</v>
      </c>
      <c r="B57" s="1" t="s">
        <v>61</v>
      </c>
      <c r="E57" s="1">
        <v>1.18</v>
      </c>
      <c r="F57" s="1">
        <v>140863</v>
      </c>
      <c r="G57" s="1">
        <v>188080.359</v>
      </c>
      <c r="I57" s="2">
        <v>162.70225285819478</v>
      </c>
      <c r="K57" s="4"/>
      <c r="L57" s="14"/>
      <c r="M57" s="20"/>
      <c r="N57" s="20"/>
      <c r="O57" s="19"/>
      <c r="P57" s="19"/>
      <c r="Q57" s="23"/>
    </row>
    <row r="58" spans="1:17" x14ac:dyDescent="0.4">
      <c r="A58" s="1">
        <v>56</v>
      </c>
      <c r="B58" s="1" t="s">
        <v>62</v>
      </c>
      <c r="E58" s="1">
        <v>1.18</v>
      </c>
      <c r="F58" s="1">
        <v>133167</v>
      </c>
      <c r="G58" s="1">
        <v>169992.625</v>
      </c>
      <c r="I58" s="2">
        <v>170.18976242297174</v>
      </c>
      <c r="K58" s="5"/>
      <c r="L58" s="14"/>
      <c r="M58" s="20"/>
      <c r="N58" s="20"/>
      <c r="O58" s="19"/>
      <c r="P58" s="19"/>
      <c r="Q58" s="23"/>
    </row>
    <row r="59" spans="1:17" x14ac:dyDescent="0.4">
      <c r="A59" s="1">
        <v>57</v>
      </c>
      <c r="B59" s="1" t="s">
        <v>63</v>
      </c>
      <c r="E59" s="1">
        <v>1.18</v>
      </c>
      <c r="F59" s="1">
        <v>113273</v>
      </c>
      <c r="G59" s="1">
        <v>160809.09400000001</v>
      </c>
      <c r="I59" s="2">
        <v>153.00910053175389</v>
      </c>
      <c r="K59" s="5"/>
      <c r="L59" s="14"/>
      <c r="M59" s="20"/>
      <c r="N59" s="20"/>
      <c r="O59" s="19"/>
      <c r="P59" s="19"/>
      <c r="Q59" s="23"/>
    </row>
    <row r="60" spans="1:17" x14ac:dyDescent="0.4">
      <c r="A60" s="1">
        <v>58</v>
      </c>
      <c r="B60" s="1" t="s">
        <v>64</v>
      </c>
      <c r="E60" s="1">
        <v>1.18</v>
      </c>
      <c r="F60" s="1">
        <v>202552</v>
      </c>
      <c r="G60" s="1">
        <v>253635.42199999999</v>
      </c>
      <c r="I60" s="2">
        <v>173.50206657660704</v>
      </c>
      <c r="K60" s="5"/>
      <c r="L60" s="14"/>
      <c r="M60" s="20"/>
      <c r="N60" s="20"/>
      <c r="O60" s="19"/>
      <c r="P60" s="19"/>
      <c r="Q60" s="23"/>
    </row>
    <row r="61" spans="1:17" x14ac:dyDescent="0.4">
      <c r="A61" s="1">
        <v>59</v>
      </c>
      <c r="B61" s="1" t="s">
        <v>65</v>
      </c>
      <c r="E61" s="1">
        <v>1.18</v>
      </c>
      <c r="F61" s="1">
        <v>133762</v>
      </c>
      <c r="G61" s="1">
        <v>172435.859</v>
      </c>
      <c r="I61" s="2">
        <v>168.52576643592113</v>
      </c>
      <c r="K61" s="5"/>
      <c r="L61" s="14"/>
      <c r="M61" s="20"/>
      <c r="N61" s="20"/>
      <c r="O61" s="19"/>
      <c r="P61" s="19"/>
      <c r="Q61" s="23"/>
    </row>
    <row r="62" spans="1:17" x14ac:dyDescent="0.4">
      <c r="A62" s="1">
        <v>60</v>
      </c>
      <c r="B62" s="1" t="s">
        <v>66</v>
      </c>
      <c r="E62" s="1">
        <v>1.18</v>
      </c>
      <c r="F62" s="1">
        <v>135530</v>
      </c>
      <c r="G62" s="1">
        <v>169741.016</v>
      </c>
      <c r="I62" s="2">
        <v>173.47087144216997</v>
      </c>
      <c r="K62" s="5"/>
      <c r="L62" s="14"/>
      <c r="M62" s="20"/>
      <c r="N62" s="20"/>
      <c r="O62" s="19"/>
      <c r="P62" s="19"/>
      <c r="Q62" s="23"/>
    </row>
    <row r="63" spans="1:17" x14ac:dyDescent="0.4">
      <c r="A63" s="1">
        <v>61</v>
      </c>
      <c r="B63" s="1" t="s">
        <v>67</v>
      </c>
      <c r="E63" s="1">
        <v>1.18</v>
      </c>
      <c r="F63" s="1">
        <v>351344</v>
      </c>
      <c r="G63" s="1">
        <v>159098.141</v>
      </c>
      <c r="I63" s="2">
        <v>480.1873552920415</v>
      </c>
      <c r="K63" s="4"/>
      <c r="L63" s="14"/>
      <c r="M63" s="20"/>
      <c r="N63" s="20"/>
      <c r="O63" s="19"/>
      <c r="P63" s="19"/>
      <c r="Q63" s="23"/>
    </row>
    <row r="64" spans="1:17" x14ac:dyDescent="0.4">
      <c r="A64" s="1">
        <v>62</v>
      </c>
      <c r="B64" s="1" t="s">
        <v>68</v>
      </c>
      <c r="E64" s="1">
        <v>1.18</v>
      </c>
      <c r="F64" s="1">
        <v>368762</v>
      </c>
      <c r="G64" s="1">
        <v>174395.31299999999</v>
      </c>
      <c r="I64" s="2">
        <v>459.77511167505162</v>
      </c>
      <c r="K64" s="5"/>
      <c r="L64" s="14"/>
      <c r="M64" s="20"/>
      <c r="N64" s="20"/>
      <c r="O64" s="19"/>
      <c r="P64" s="19"/>
      <c r="Q64" s="23"/>
    </row>
    <row r="65" spans="1:20" x14ac:dyDescent="0.4">
      <c r="A65" s="1">
        <v>63</v>
      </c>
      <c r="B65" s="1" t="s">
        <v>69</v>
      </c>
      <c r="E65" s="1">
        <v>1.18</v>
      </c>
      <c r="F65" s="1">
        <v>389059</v>
      </c>
      <c r="G65" s="1">
        <v>170208.984</v>
      </c>
      <c r="I65" s="2">
        <v>497.03077019305749</v>
      </c>
      <c r="K65" s="5"/>
      <c r="L65" s="14"/>
      <c r="M65" s="20"/>
      <c r="N65" s="20"/>
      <c r="O65" s="19"/>
      <c r="P65" s="19"/>
      <c r="Q65" s="23"/>
    </row>
    <row r="66" spans="1:20" x14ac:dyDescent="0.4">
      <c r="A66" s="1">
        <v>64</v>
      </c>
      <c r="B66" s="1" t="s">
        <v>70</v>
      </c>
      <c r="E66" s="1">
        <v>1.18</v>
      </c>
      <c r="F66" s="1">
        <v>313853</v>
      </c>
      <c r="G66" s="1">
        <v>169946.96900000001</v>
      </c>
      <c r="I66" s="2">
        <v>401.52782671699333</v>
      </c>
      <c r="K66" s="5"/>
      <c r="L66" s="14"/>
      <c r="M66" s="20"/>
      <c r="N66" s="20"/>
      <c r="O66" s="19"/>
      <c r="P66" s="19"/>
      <c r="Q66" s="23"/>
    </row>
    <row r="67" spans="1:20" x14ac:dyDescent="0.4">
      <c r="A67" s="1">
        <v>65</v>
      </c>
      <c r="B67" s="1" t="s">
        <v>71</v>
      </c>
      <c r="E67" s="1">
        <v>1.18</v>
      </c>
      <c r="F67" s="1">
        <v>345573</v>
      </c>
      <c r="G67" s="1">
        <v>187252.125</v>
      </c>
      <c r="I67" s="2">
        <v>401.25057222627038</v>
      </c>
      <c r="K67" s="5"/>
      <c r="L67" s="14"/>
      <c r="M67" s="20"/>
      <c r="N67" s="20"/>
      <c r="O67" s="19"/>
      <c r="P67" s="19"/>
      <c r="Q67" s="23"/>
    </row>
    <row r="68" spans="1:20" x14ac:dyDescent="0.4">
      <c r="A68" s="1">
        <v>66</v>
      </c>
      <c r="B68" s="1" t="s">
        <v>72</v>
      </c>
      <c r="E68" s="1">
        <v>1.18</v>
      </c>
      <c r="F68" s="1">
        <v>367063</v>
      </c>
      <c r="G68" s="1">
        <v>196610.516</v>
      </c>
      <c r="I68" s="2">
        <v>405.91895163128561</v>
      </c>
      <c r="K68" s="5"/>
      <c r="L68" s="14"/>
      <c r="M68" s="20"/>
      <c r="N68" s="20"/>
      <c r="O68" s="19"/>
      <c r="P68" s="19"/>
      <c r="Q68" s="23"/>
    </row>
    <row r="69" spans="1:20" x14ac:dyDescent="0.4">
      <c r="K69" s="5"/>
      <c r="L69" s="14"/>
      <c r="M69" s="14"/>
      <c r="N69" s="14"/>
      <c r="O69" s="19"/>
      <c r="P69" s="19"/>
      <c r="Q69" s="23"/>
    </row>
    <row r="70" spans="1:20" x14ac:dyDescent="0.4">
      <c r="A70" s="1" t="s">
        <v>74</v>
      </c>
      <c r="K70" s="5"/>
      <c r="L70" s="14"/>
      <c r="M70" s="14"/>
      <c r="N70" s="14"/>
      <c r="O70" s="19"/>
      <c r="P70" s="19"/>
      <c r="Q70" s="23"/>
    </row>
    <row r="71" spans="1:20" x14ac:dyDescent="0.4">
      <c r="K71" s="5"/>
      <c r="L71" s="14"/>
      <c r="M71" s="14"/>
      <c r="N71" s="14"/>
      <c r="O71" s="19"/>
      <c r="P71" s="19"/>
      <c r="Q71" s="23"/>
    </row>
    <row r="72" spans="1:20" x14ac:dyDescent="0.4">
      <c r="B72" s="1" t="s">
        <v>2</v>
      </c>
      <c r="C72" s="1" t="s">
        <v>3</v>
      </c>
      <c r="D72" s="1" t="s">
        <v>4</v>
      </c>
      <c r="E72" s="1" t="s">
        <v>5</v>
      </c>
      <c r="F72" s="1" t="s">
        <v>6</v>
      </c>
      <c r="G72" s="1" t="s">
        <v>7</v>
      </c>
      <c r="H72" s="1" t="s">
        <v>8</v>
      </c>
      <c r="I72" s="1" t="s">
        <v>9</v>
      </c>
      <c r="J72" s="1" t="s">
        <v>10</v>
      </c>
      <c r="K72" s="5"/>
      <c r="L72" s="14"/>
      <c r="M72" s="14"/>
      <c r="N72" s="14"/>
      <c r="O72" s="19"/>
      <c r="P72" s="19"/>
      <c r="Q72" s="23"/>
    </row>
    <row r="73" spans="1:20" x14ac:dyDescent="0.4">
      <c r="A73" s="1">
        <v>1</v>
      </c>
      <c r="B73" s="1" t="s">
        <v>11</v>
      </c>
      <c r="D73" s="1" t="s">
        <v>12</v>
      </c>
      <c r="E73" s="1">
        <v>1.1100000000000001</v>
      </c>
      <c r="F73" s="3">
        <v>284</v>
      </c>
      <c r="G73" s="1">
        <v>160470.21900000001</v>
      </c>
      <c r="H73" s="1">
        <v>0.1</v>
      </c>
      <c r="I73" s="1">
        <v>0.11799999999999999</v>
      </c>
      <c r="J73" s="1">
        <v>18.100000000000001</v>
      </c>
      <c r="K73" s="5"/>
      <c r="L73" s="14"/>
      <c r="M73" s="14"/>
      <c r="N73" s="14"/>
      <c r="O73" s="19"/>
      <c r="P73" s="19"/>
      <c r="Q73" s="23"/>
    </row>
    <row r="74" spans="1:20" x14ac:dyDescent="0.4">
      <c r="A74" s="1">
        <v>2</v>
      </c>
      <c r="B74" s="1" t="s">
        <v>13</v>
      </c>
      <c r="D74" s="1" t="s">
        <v>12</v>
      </c>
      <c r="E74" s="1">
        <v>1.1000000000000001</v>
      </c>
      <c r="F74" s="3">
        <v>1334</v>
      </c>
      <c r="G74" s="1">
        <v>132244.25</v>
      </c>
      <c r="H74" s="1">
        <v>1</v>
      </c>
      <c r="I74" s="1">
        <v>1.0760000000000001</v>
      </c>
      <c r="J74" s="1">
        <v>7.6</v>
      </c>
      <c r="K74" s="5"/>
      <c r="L74" s="14"/>
      <c r="M74" s="14"/>
      <c r="N74" s="14"/>
      <c r="O74" s="19"/>
      <c r="P74" s="19"/>
      <c r="Q74" s="23"/>
    </row>
    <row r="75" spans="1:20" x14ac:dyDescent="0.4">
      <c r="A75" s="1">
        <v>3</v>
      </c>
      <c r="B75" s="1" t="s">
        <v>14</v>
      </c>
      <c r="D75" s="1" t="s">
        <v>12</v>
      </c>
      <c r="E75" s="1">
        <v>1.1000000000000001</v>
      </c>
      <c r="F75" s="3">
        <v>12156</v>
      </c>
      <c r="G75" s="1">
        <v>139610.5</v>
      </c>
      <c r="H75" s="1">
        <v>10</v>
      </c>
      <c r="I75" s="1">
        <v>9.9469999999999992</v>
      </c>
      <c r="J75" s="1">
        <v>-0.5</v>
      </c>
      <c r="K75" s="5"/>
      <c r="L75" s="14"/>
      <c r="M75" s="14"/>
      <c r="N75" s="14"/>
      <c r="O75" s="19"/>
      <c r="P75" s="19"/>
      <c r="Q75" s="23"/>
    </row>
    <row r="76" spans="1:20" x14ac:dyDescent="0.4">
      <c r="A76" s="1">
        <v>4</v>
      </c>
      <c r="B76" s="1" t="s">
        <v>15</v>
      </c>
      <c r="D76" s="1" t="s">
        <v>12</v>
      </c>
      <c r="E76" s="1">
        <v>1.1000000000000001</v>
      </c>
      <c r="F76" s="3">
        <v>56335</v>
      </c>
      <c r="G76" s="1">
        <v>167801.92199999999</v>
      </c>
      <c r="H76" s="1">
        <v>50</v>
      </c>
      <c r="I76" s="1">
        <v>38.598999999999997</v>
      </c>
      <c r="J76" s="1">
        <v>-22.8</v>
      </c>
      <c r="K76" s="5"/>
      <c r="L76" s="14"/>
      <c r="M76" s="14"/>
      <c r="N76" s="14"/>
      <c r="O76" s="19"/>
      <c r="P76" s="19"/>
      <c r="Q76" s="23"/>
    </row>
    <row r="77" spans="1:20" x14ac:dyDescent="0.4">
      <c r="A77" s="1">
        <v>5</v>
      </c>
      <c r="B77" s="1" t="s">
        <v>16</v>
      </c>
      <c r="D77" s="1" t="s">
        <v>12</v>
      </c>
      <c r="E77" s="1">
        <v>1.1000000000000001</v>
      </c>
      <c r="F77" s="3">
        <v>111668</v>
      </c>
      <c r="G77" s="1">
        <v>130697.742</v>
      </c>
      <c r="H77" s="1">
        <v>100</v>
      </c>
      <c r="I77" s="1">
        <v>98.364999999999995</v>
      </c>
      <c r="J77" s="1">
        <v>-1.6</v>
      </c>
      <c r="K77" s="5"/>
      <c r="L77" s="14"/>
      <c r="M77" s="14"/>
      <c r="N77" s="14"/>
      <c r="O77" s="19"/>
      <c r="P77" s="19"/>
      <c r="Q77" s="23"/>
    </row>
    <row r="78" spans="1:20" x14ac:dyDescent="0.4">
      <c r="A78" s="1">
        <v>6</v>
      </c>
      <c r="B78" s="1" t="s">
        <v>17</v>
      </c>
      <c r="D78" s="1" t="s">
        <v>12</v>
      </c>
      <c r="E78" s="1">
        <v>1.1000000000000001</v>
      </c>
      <c r="F78" s="3">
        <v>240603</v>
      </c>
      <c r="G78" s="1">
        <v>146739.56299999999</v>
      </c>
      <c r="H78" s="1">
        <v>200</v>
      </c>
      <c r="I78" s="1">
        <v>188.84899999999999</v>
      </c>
      <c r="J78" s="1">
        <v>-5.6</v>
      </c>
      <c r="K78" s="4"/>
      <c r="L78" s="14"/>
      <c r="M78" s="14"/>
      <c r="N78" s="14"/>
      <c r="O78" s="19"/>
      <c r="P78" s="19"/>
      <c r="Q78" s="23"/>
    </row>
    <row r="79" spans="1:20" x14ac:dyDescent="0.4">
      <c r="A79" s="1">
        <v>7</v>
      </c>
      <c r="B79" s="1" t="s">
        <v>18</v>
      </c>
      <c r="D79" s="1" t="s">
        <v>12</v>
      </c>
      <c r="E79" s="1">
        <v>1.1000000000000001</v>
      </c>
      <c r="F79" s="3">
        <v>792714</v>
      </c>
      <c r="G79" s="1">
        <v>140944.29699999999</v>
      </c>
      <c r="H79" s="1">
        <v>500</v>
      </c>
      <c r="I79" s="1">
        <v>647.99300000000005</v>
      </c>
      <c r="J79" s="1">
        <v>29.6</v>
      </c>
      <c r="K79" s="5"/>
      <c r="L79" s="14" t="s">
        <v>99</v>
      </c>
      <c r="M79" s="20"/>
      <c r="N79" s="20"/>
      <c r="O79" s="19"/>
      <c r="P79" s="19"/>
      <c r="Q79" s="23"/>
    </row>
    <row r="80" spans="1:20" x14ac:dyDescent="0.5">
      <c r="A80" s="1">
        <v>13</v>
      </c>
      <c r="B80" s="1" t="s">
        <v>19</v>
      </c>
      <c r="E80" s="1">
        <v>1.1000000000000001</v>
      </c>
      <c r="F80" s="3">
        <v>355</v>
      </c>
      <c r="G80" s="1">
        <v>158669.20300000001</v>
      </c>
      <c r="I80" s="2">
        <v>0.17188891447273166</v>
      </c>
      <c r="K80" s="4"/>
      <c r="L80" s="29"/>
      <c r="M80" s="30" t="s">
        <v>75</v>
      </c>
      <c r="N80" s="30"/>
      <c r="O80" s="30"/>
      <c r="P80" s="24"/>
      <c r="Q80" s="25" t="s">
        <v>99</v>
      </c>
      <c r="R80" s="9"/>
      <c r="S80" s="15"/>
      <c r="T80" s="15"/>
    </row>
    <row r="81" spans="1:20" x14ac:dyDescent="0.5">
      <c r="A81" s="1">
        <v>14</v>
      </c>
      <c r="B81" s="1" t="s">
        <v>20</v>
      </c>
      <c r="E81" s="1">
        <v>1.1000000000000001</v>
      </c>
      <c r="F81" s="3">
        <v>342</v>
      </c>
      <c r="G81" s="1">
        <v>138832.70300000001</v>
      </c>
      <c r="I81" s="2">
        <v>0.19793482436828916</v>
      </c>
      <c r="K81" s="5"/>
      <c r="L81" s="28"/>
      <c r="M81" s="7">
        <v>0.2</v>
      </c>
      <c r="N81" s="7">
        <v>150</v>
      </c>
      <c r="O81" s="7">
        <v>400</v>
      </c>
      <c r="P81" s="19"/>
      <c r="Q81" s="10" t="s">
        <v>90</v>
      </c>
      <c r="R81" s="15" t="s">
        <v>81</v>
      </c>
      <c r="S81" s="15" t="s">
        <v>82</v>
      </c>
      <c r="T81" s="15" t="s">
        <v>86</v>
      </c>
    </row>
    <row r="82" spans="1:20" x14ac:dyDescent="0.5">
      <c r="A82" s="1">
        <v>15</v>
      </c>
      <c r="B82" s="1" t="s">
        <v>21</v>
      </c>
      <c r="E82" s="1">
        <v>1.1000000000000001</v>
      </c>
      <c r="F82" s="3">
        <v>307</v>
      </c>
      <c r="G82" s="1">
        <v>129016.30499999999</v>
      </c>
      <c r="I82" s="2">
        <v>0.18827265768669185</v>
      </c>
      <c r="K82" s="5"/>
      <c r="L82" s="32" t="s">
        <v>78</v>
      </c>
      <c r="M82" s="22">
        <v>0.17188891447273166</v>
      </c>
      <c r="N82" s="22">
        <v>155.90296048060813</v>
      </c>
      <c r="O82" s="22">
        <v>439.49431576597158</v>
      </c>
      <c r="P82" s="19"/>
      <c r="Q82" s="11"/>
      <c r="R82" s="34" t="s">
        <v>100</v>
      </c>
      <c r="S82" s="34"/>
      <c r="T82" s="34"/>
    </row>
    <row r="83" spans="1:20" x14ac:dyDescent="0.5">
      <c r="A83" s="1">
        <v>16</v>
      </c>
      <c r="B83" s="1" t="s">
        <v>22</v>
      </c>
      <c r="E83" s="1">
        <v>1.1000000000000001</v>
      </c>
      <c r="F83" s="3">
        <v>339</v>
      </c>
      <c r="G83" s="1">
        <v>142901.92199999999</v>
      </c>
      <c r="I83" s="2">
        <v>0.18743289754820369</v>
      </c>
      <c r="K83" s="5"/>
      <c r="L83" s="33"/>
      <c r="M83" s="22">
        <v>0.19793482436828916</v>
      </c>
      <c r="N83" s="22">
        <v>161.26868957213074</v>
      </c>
      <c r="O83" s="22">
        <v>387.4666155076161</v>
      </c>
      <c r="P83" s="19"/>
      <c r="Q83" s="11"/>
      <c r="R83" s="12">
        <f>M82/$M$95*100</f>
        <v>95.491808293417208</v>
      </c>
      <c r="S83" s="12">
        <f>N82/$N$95*100</f>
        <v>102.40884381766678</v>
      </c>
      <c r="T83" s="12">
        <f>O82/$O$95*100</f>
        <v>115.08446622901707</v>
      </c>
    </row>
    <row r="84" spans="1:20" x14ac:dyDescent="0.5">
      <c r="A84" s="1">
        <v>17</v>
      </c>
      <c r="B84" s="1" t="s">
        <v>23</v>
      </c>
      <c r="E84" s="1">
        <v>1.1000000000000001</v>
      </c>
      <c r="F84" s="3">
        <v>350</v>
      </c>
      <c r="G84" s="1">
        <v>139178.03099999999</v>
      </c>
      <c r="I84" s="2">
        <v>0.20385389327730621</v>
      </c>
      <c r="K84" s="5"/>
      <c r="L84" s="33"/>
      <c r="M84" s="22">
        <v>0.18827265768669185</v>
      </c>
      <c r="N84" s="22">
        <v>155.10165287321036</v>
      </c>
      <c r="O84" s="22">
        <v>360.40733985276876</v>
      </c>
      <c r="P84" s="19"/>
      <c r="Q84" s="11"/>
      <c r="R84" s="12">
        <f t="shared" ref="R84:R88" si="11">M83/$M$95*100</f>
        <v>109.96145016766825</v>
      </c>
      <c r="S84" s="12">
        <f t="shared" ref="S84:S88" si="12">N83/$N$95*100</f>
        <v>105.93346009697085</v>
      </c>
      <c r="T84" s="12">
        <f t="shared" ref="T84:T88" si="13">O83/$O$95*100</f>
        <v>101.46067202152955</v>
      </c>
    </row>
    <row r="85" spans="1:20" x14ac:dyDescent="0.5">
      <c r="A85" s="1">
        <v>18</v>
      </c>
      <c r="B85" s="1" t="s">
        <v>24</v>
      </c>
      <c r="E85" s="1">
        <v>1.1000000000000001</v>
      </c>
      <c r="F85" s="3">
        <v>393</v>
      </c>
      <c r="G85" s="1">
        <v>145613.92199999999</v>
      </c>
      <c r="I85" s="2">
        <v>0.22507354549580127</v>
      </c>
      <c r="K85" s="5"/>
      <c r="L85" s="33"/>
      <c r="M85" s="22">
        <v>0.18743289754820369</v>
      </c>
      <c r="N85" s="22">
        <v>155.23521289100296</v>
      </c>
      <c r="O85" s="22">
        <v>359.48656264245818</v>
      </c>
      <c r="P85" s="19"/>
      <c r="Q85" s="11"/>
      <c r="R85" s="12">
        <f t="shared" si="11"/>
        <v>104.59369407188754</v>
      </c>
      <c r="S85" s="12">
        <f t="shared" si="12"/>
        <v>101.88248443768492</v>
      </c>
      <c r="T85" s="12">
        <f t="shared" si="13"/>
        <v>94.375023394073381</v>
      </c>
    </row>
    <row r="86" spans="1:20" x14ac:dyDescent="0.5">
      <c r="A86" s="1">
        <v>19</v>
      </c>
      <c r="B86" s="1" t="s">
        <v>25</v>
      </c>
      <c r="E86" s="1">
        <v>1.1000000000000001</v>
      </c>
      <c r="F86" s="3">
        <v>243769.19999999998</v>
      </c>
      <c r="G86" s="1">
        <v>180071.31299999999</v>
      </c>
      <c r="I86" s="2">
        <v>155.90296048060813</v>
      </c>
      <c r="K86" s="4"/>
      <c r="L86" s="33"/>
      <c r="M86" s="22">
        <v>0.20385389327730621</v>
      </c>
      <c r="N86" s="22">
        <v>154.29036098334146</v>
      </c>
      <c r="O86" s="22">
        <v>352.32537218407219</v>
      </c>
      <c r="P86" s="19"/>
      <c r="Q86" s="11"/>
      <c r="R86" s="12">
        <f t="shared" si="11"/>
        <v>104.12717059419296</v>
      </c>
      <c r="S86" s="12">
        <f t="shared" si="12"/>
        <v>101.97021674860605</v>
      </c>
      <c r="T86" s="12">
        <f t="shared" si="13"/>
        <v>94.133911848455895</v>
      </c>
    </row>
    <row r="87" spans="1:20" x14ac:dyDescent="0.5">
      <c r="A87" s="1">
        <v>20</v>
      </c>
      <c r="B87" s="1" t="s">
        <v>26</v>
      </c>
      <c r="E87" s="1">
        <v>1.1000000000000001</v>
      </c>
      <c r="F87" s="3">
        <v>217083.6</v>
      </c>
      <c r="G87" s="1">
        <v>155026.15599999999</v>
      </c>
      <c r="I87" s="2">
        <v>161.26868957213074</v>
      </c>
      <c r="K87" s="5"/>
      <c r="L87" s="33"/>
      <c r="M87" s="22">
        <v>0.22507354549580127</v>
      </c>
      <c r="N87" s="22">
        <v>155.8372325000505</v>
      </c>
      <c r="O87" s="22">
        <v>367.57300748488171</v>
      </c>
      <c r="P87" s="19"/>
      <c r="Q87" s="13"/>
      <c r="R87" s="12">
        <f t="shared" si="11"/>
        <v>113.24975177379102</v>
      </c>
      <c r="S87" s="12">
        <f t="shared" si="12"/>
        <v>101.34956662660552</v>
      </c>
      <c r="T87" s="12">
        <f t="shared" si="13"/>
        <v>92.258707205521375</v>
      </c>
    </row>
    <row r="88" spans="1:20" x14ac:dyDescent="0.5">
      <c r="A88" s="1">
        <v>21</v>
      </c>
      <c r="B88" s="1" t="s">
        <v>27</v>
      </c>
      <c r="E88" s="1">
        <v>1.1000000000000001</v>
      </c>
      <c r="F88" s="3">
        <v>232275</v>
      </c>
      <c r="G88" s="1">
        <v>172466.54699999999</v>
      </c>
      <c r="I88" s="2">
        <v>155.10165287321036</v>
      </c>
      <c r="K88" s="5"/>
      <c r="L88" s="16" t="s">
        <v>98</v>
      </c>
      <c r="M88" s="22">
        <f>AVERAGE(M82:M87)</f>
        <v>0.19574278880817064</v>
      </c>
      <c r="N88" s="22">
        <f t="shared" ref="N88" si="14">AVERAGE(N82:N87)</f>
        <v>156.2726848833907</v>
      </c>
      <c r="O88" s="22">
        <f t="shared" ref="O88" si="15">AVERAGE(O82:O87)</f>
        <v>377.79220223962807</v>
      </c>
      <c r="P88" s="19"/>
      <c r="Q88" s="15"/>
      <c r="R88" s="12">
        <f t="shared" si="11"/>
        <v>125.03819646737229</v>
      </c>
      <c r="S88" s="12">
        <f t="shared" si="12"/>
        <v>102.3656687139059</v>
      </c>
      <c r="T88" s="12">
        <f t="shared" si="13"/>
        <v>96.251400414283566</v>
      </c>
    </row>
    <row r="89" spans="1:20" x14ac:dyDescent="0.5">
      <c r="A89" s="1">
        <v>22</v>
      </c>
      <c r="B89" s="1" t="s">
        <v>28</v>
      </c>
      <c r="E89" s="1">
        <v>1.1000000000000001</v>
      </c>
      <c r="F89" s="3">
        <v>199726.8</v>
      </c>
      <c r="G89" s="1">
        <v>148171.65599999999</v>
      </c>
      <c r="I89" s="2">
        <v>155.23521289100296</v>
      </c>
      <c r="K89" s="5"/>
      <c r="L89" s="33" t="s">
        <v>79</v>
      </c>
      <c r="M89" s="22">
        <v>0.16563696032691641</v>
      </c>
      <c r="N89" s="22">
        <v>148.43969861598293</v>
      </c>
      <c r="O89" s="22">
        <v>383.56847084089748</v>
      </c>
      <c r="P89" s="19"/>
      <c r="Q89" s="15" t="s">
        <v>87</v>
      </c>
      <c r="R89" s="12">
        <f>AVERAGE(R83:R88)</f>
        <v>108.74367856138821</v>
      </c>
      <c r="S89" s="12">
        <f>AVERAGE(S83:S88)</f>
        <v>102.65170674024</v>
      </c>
      <c r="T89" s="12">
        <f>AVERAGE(T83:T88)</f>
        <v>98.927363518813479</v>
      </c>
    </row>
    <row r="90" spans="1:20" x14ac:dyDescent="0.5">
      <c r="A90" s="1">
        <v>23</v>
      </c>
      <c r="B90" s="1" t="s">
        <v>29</v>
      </c>
      <c r="E90" s="1">
        <v>1.1000000000000001</v>
      </c>
      <c r="F90" s="3">
        <v>245189.4</v>
      </c>
      <c r="G90" s="1">
        <v>183012.375</v>
      </c>
      <c r="I90" s="2">
        <v>154.29036098334146</v>
      </c>
      <c r="K90" s="5"/>
      <c r="L90" s="33"/>
      <c r="M90" s="22">
        <v>0.16945362623198706</v>
      </c>
      <c r="N90" s="22">
        <v>150.07921298294102</v>
      </c>
      <c r="O90" s="22">
        <v>408.95411068451313</v>
      </c>
      <c r="P90" s="19"/>
      <c r="Q90" s="12" t="s">
        <v>88</v>
      </c>
      <c r="R90" s="12">
        <f>STDEV(R83:R88)</f>
        <v>10.014445166282943</v>
      </c>
      <c r="S90" s="12">
        <f>STDEV(S83:S88)</f>
        <v>1.6530218196421658</v>
      </c>
      <c r="T90" s="12">
        <f>STDEV(T83:T88)</f>
        <v>8.5182434227602375</v>
      </c>
    </row>
    <row r="91" spans="1:20" x14ac:dyDescent="0.5">
      <c r="A91" s="1">
        <v>24</v>
      </c>
      <c r="B91" s="1" t="s">
        <v>30</v>
      </c>
      <c r="E91" s="1">
        <v>1.1000000000000001</v>
      </c>
      <c r="F91" s="3">
        <v>259337.4</v>
      </c>
      <c r="G91" s="1">
        <v>191652.234</v>
      </c>
      <c r="I91" s="2">
        <v>155.8372325000505</v>
      </c>
      <c r="K91" s="5"/>
      <c r="L91" s="33"/>
      <c r="M91" s="22">
        <v>0.20899485642768684</v>
      </c>
      <c r="N91" s="22">
        <v>153.49745862758667</v>
      </c>
      <c r="O91" s="22">
        <v>386.44981624783679</v>
      </c>
      <c r="P91" s="19"/>
      <c r="Q91" s="15" t="s">
        <v>89</v>
      </c>
      <c r="R91" s="12">
        <f>R90/R89*100</f>
        <v>9.2092205255219195</v>
      </c>
      <c r="S91" s="12">
        <f>S90/S89*100</f>
        <v>1.6103208335591879</v>
      </c>
      <c r="T91" s="12">
        <f>T90/T89*100</f>
        <v>8.6106039014577433</v>
      </c>
    </row>
    <row r="92" spans="1:20" x14ac:dyDescent="0.4">
      <c r="A92" s="1">
        <v>25</v>
      </c>
      <c r="B92" s="1" t="s">
        <v>31</v>
      </c>
      <c r="E92" s="1">
        <v>1.1000000000000001</v>
      </c>
      <c r="F92" s="3">
        <v>501487.5</v>
      </c>
      <c r="G92" s="1">
        <v>131456.266</v>
      </c>
      <c r="I92" s="2">
        <v>439.49431576597158</v>
      </c>
      <c r="K92" s="4"/>
      <c r="L92" s="33"/>
      <c r="M92" s="22">
        <v>0.17014379907060737</v>
      </c>
      <c r="N92" s="22">
        <v>154.14971480121605</v>
      </c>
      <c r="O92" s="22">
        <v>392.68469823688554</v>
      </c>
      <c r="P92" s="19"/>
    </row>
    <row r="93" spans="1:20" x14ac:dyDescent="0.4">
      <c r="A93" s="1">
        <v>26</v>
      </c>
      <c r="B93" s="1" t="s">
        <v>32</v>
      </c>
      <c r="E93" s="1">
        <v>1.1000000000000001</v>
      </c>
      <c r="F93" s="3">
        <v>502607.25</v>
      </c>
      <c r="G93" s="1">
        <v>149436.78099999999</v>
      </c>
      <c r="I93" s="2">
        <v>387.4666155076161</v>
      </c>
      <c r="K93" s="5"/>
      <c r="L93" s="33"/>
      <c r="M93" s="22">
        <v>0.17150872688983534</v>
      </c>
      <c r="N93" s="22">
        <v>157.29579328322509</v>
      </c>
      <c r="O93" s="22">
        <v>340.20480929969136</v>
      </c>
      <c r="P93" s="19"/>
    </row>
    <row r="94" spans="1:20" x14ac:dyDescent="0.5">
      <c r="A94" s="1">
        <v>27</v>
      </c>
      <c r="B94" s="1" t="s">
        <v>33</v>
      </c>
      <c r="E94" s="1">
        <v>1.1000000000000001</v>
      </c>
      <c r="F94" s="3">
        <v>479634.75</v>
      </c>
      <c r="G94" s="1">
        <v>153310.82800000001</v>
      </c>
      <c r="I94" s="2">
        <v>360.40733985276876</v>
      </c>
      <c r="K94" s="5"/>
      <c r="L94" s="33"/>
      <c r="M94" s="22">
        <v>0.19428502492843822</v>
      </c>
      <c r="N94" s="22">
        <v>149.95314329509995</v>
      </c>
      <c r="O94" s="22">
        <v>379.46895888195189</v>
      </c>
      <c r="P94" s="19"/>
      <c r="Q94" s="10" t="s">
        <v>95</v>
      </c>
      <c r="R94" s="15" t="s">
        <v>81</v>
      </c>
      <c r="S94" s="15" t="s">
        <v>82</v>
      </c>
      <c r="T94" s="15" t="s">
        <v>86</v>
      </c>
    </row>
    <row r="95" spans="1:20" x14ac:dyDescent="0.5">
      <c r="A95" s="1">
        <v>28</v>
      </c>
      <c r="B95" s="1" t="s">
        <v>34</v>
      </c>
      <c r="E95" s="1">
        <v>1.1000000000000001</v>
      </c>
      <c r="F95" s="3">
        <v>515505</v>
      </c>
      <c r="G95" s="1">
        <v>165198.375</v>
      </c>
      <c r="I95" s="2">
        <v>359.48656264245818</v>
      </c>
      <c r="K95" s="5"/>
      <c r="L95" s="16" t="s">
        <v>97</v>
      </c>
      <c r="M95" s="22">
        <f>AVERAGE(M89:M94)</f>
        <v>0.18000383231257852</v>
      </c>
      <c r="N95" s="22">
        <f t="shared" ref="N95" si="16">AVERAGE(N89:N94)</f>
        <v>152.23583693434196</v>
      </c>
      <c r="O95" s="22">
        <f t="shared" ref="O95" si="17">AVERAGE(O89:O94)</f>
        <v>381.88847736529601</v>
      </c>
      <c r="P95" s="19"/>
      <c r="Q95" s="11"/>
      <c r="R95" s="34" t="s">
        <v>101</v>
      </c>
      <c r="S95" s="34"/>
      <c r="T95" s="34"/>
    </row>
    <row r="96" spans="1:20" x14ac:dyDescent="0.5">
      <c r="A96" s="1">
        <v>29</v>
      </c>
      <c r="B96" s="1" t="s">
        <v>35</v>
      </c>
      <c r="E96" s="1">
        <v>1.1000000000000001</v>
      </c>
      <c r="F96" s="3">
        <v>481492.5</v>
      </c>
      <c r="G96" s="1">
        <v>157434.18799999999</v>
      </c>
      <c r="I96" s="2">
        <v>352.32537218407219</v>
      </c>
      <c r="K96" s="5"/>
      <c r="L96" s="27" t="s">
        <v>80</v>
      </c>
      <c r="M96" s="22">
        <v>0.19919055160363247</v>
      </c>
      <c r="N96" s="22">
        <v>166.12122157270423</v>
      </c>
      <c r="O96" s="22">
        <v>438.35763701610324</v>
      </c>
      <c r="P96" s="19"/>
      <c r="Q96" s="11"/>
      <c r="R96" s="12">
        <f>M89/$M$102*100</f>
        <v>86.301134421398785</v>
      </c>
      <c r="S96" s="12">
        <f>N89/$N$102*100</f>
        <v>90.431123891246926</v>
      </c>
      <c r="T96" s="12">
        <f>O89/$O$102*100</f>
        <v>87.813027886069676</v>
      </c>
    </row>
    <row r="97" spans="1:20" x14ac:dyDescent="0.5">
      <c r="A97" s="1">
        <v>30</v>
      </c>
      <c r="B97" s="1" t="s">
        <v>36</v>
      </c>
      <c r="E97" s="1">
        <v>1.1000000000000001</v>
      </c>
      <c r="F97" s="3">
        <v>495100.5</v>
      </c>
      <c r="G97" s="1">
        <v>155169.93799999999</v>
      </c>
      <c r="I97" s="2">
        <v>367.57300748488171</v>
      </c>
      <c r="K97" s="5"/>
      <c r="L97" s="27"/>
      <c r="M97" s="22">
        <v>0.19586652819221981</v>
      </c>
      <c r="N97" s="22">
        <v>166.15553770473326</v>
      </c>
      <c r="O97" s="22">
        <v>416.98848195928525</v>
      </c>
      <c r="P97" s="19"/>
      <c r="Q97" s="11"/>
      <c r="R97" s="12">
        <f t="shared" ref="R97:R101" si="18">M90/$M$102*100</f>
        <v>88.289715935240693</v>
      </c>
      <c r="S97" s="12">
        <f t="shared" ref="S97:S101" si="19">N90/$N$102*100</f>
        <v>91.4299343726898</v>
      </c>
      <c r="T97" s="12">
        <f t="shared" ref="T97:T101" si="20">O90/$O$102*100</f>
        <v>93.624740967194654</v>
      </c>
    </row>
    <row r="98" spans="1:20" x14ac:dyDescent="0.5">
      <c r="A98" s="1">
        <v>31</v>
      </c>
      <c r="B98" s="1" t="s">
        <v>37</v>
      </c>
      <c r="E98" s="1">
        <v>1.1000000000000001</v>
      </c>
      <c r="F98" s="3">
        <v>428</v>
      </c>
      <c r="G98" s="1">
        <v>196051.29699999999</v>
      </c>
      <c r="I98" s="2">
        <v>0.16563696032691641</v>
      </c>
      <c r="K98" s="4"/>
      <c r="L98" s="27"/>
      <c r="M98" s="22">
        <v>0.17015086721403627</v>
      </c>
      <c r="N98" s="22">
        <v>172.21629288351298</v>
      </c>
      <c r="O98" s="22">
        <v>440.993581379278</v>
      </c>
      <c r="P98" s="19"/>
      <c r="Q98" s="11"/>
      <c r="R98" s="12">
        <f t="shared" si="18"/>
        <v>108.89171814278802</v>
      </c>
      <c r="S98" s="12">
        <f t="shared" si="19"/>
        <v>93.512367833979397</v>
      </c>
      <c r="T98" s="12">
        <f t="shared" si="20"/>
        <v>88.472674556230729</v>
      </c>
    </row>
    <row r="99" spans="1:20" x14ac:dyDescent="0.5">
      <c r="A99" s="1">
        <v>32</v>
      </c>
      <c r="B99" s="1" t="s">
        <v>38</v>
      </c>
      <c r="E99" s="1">
        <v>1.1000000000000001</v>
      </c>
      <c r="F99" s="3">
        <v>417</v>
      </c>
      <c r="G99" s="1">
        <v>188157.81299999999</v>
      </c>
      <c r="I99" s="2">
        <v>0.16945362623198706</v>
      </c>
      <c r="K99" s="5"/>
      <c r="L99" s="27"/>
      <c r="M99" s="22">
        <v>0.19060324620145866</v>
      </c>
      <c r="N99" s="22">
        <v>139.99192237293312</v>
      </c>
      <c r="O99" s="22">
        <v>433.86276209380281</v>
      </c>
      <c r="P99" s="19"/>
      <c r="Q99" s="11"/>
      <c r="R99" s="12">
        <f t="shared" si="18"/>
        <v>88.649313810027891</v>
      </c>
      <c r="S99" s="12">
        <f t="shared" si="19"/>
        <v>93.909729586908469</v>
      </c>
      <c r="T99" s="12">
        <f t="shared" si="20"/>
        <v>89.900069943475145</v>
      </c>
    </row>
    <row r="100" spans="1:20" x14ac:dyDescent="0.5">
      <c r="A100" s="1">
        <v>33</v>
      </c>
      <c r="B100" s="1" t="s">
        <v>39</v>
      </c>
      <c r="E100" s="1">
        <v>1.1000000000000001</v>
      </c>
      <c r="F100" s="3">
        <v>383</v>
      </c>
      <c r="G100" s="1">
        <v>149645.609</v>
      </c>
      <c r="I100" s="2">
        <v>0.20899485642768684</v>
      </c>
      <c r="K100" s="5"/>
      <c r="L100" s="27"/>
      <c r="M100" s="22">
        <v>0.1834510882852276</v>
      </c>
      <c r="N100" s="22">
        <v>172.89226391722286</v>
      </c>
      <c r="O100" s="22">
        <v>458.45185834941373</v>
      </c>
      <c r="P100" s="19"/>
      <c r="Q100" s="13"/>
      <c r="R100" s="12">
        <f t="shared" si="18"/>
        <v>89.360476457363418</v>
      </c>
      <c r="S100" s="12">
        <f t="shared" si="19"/>
        <v>95.82635577000363</v>
      </c>
      <c r="T100" s="12">
        <f t="shared" si="20"/>
        <v>77.885479848005019</v>
      </c>
    </row>
    <row r="101" spans="1:20" x14ac:dyDescent="0.5">
      <c r="A101" s="1">
        <v>34</v>
      </c>
      <c r="B101" s="1" t="s">
        <v>40</v>
      </c>
      <c r="E101" s="1">
        <v>1.1000000000000001</v>
      </c>
      <c r="F101" s="3">
        <v>392</v>
      </c>
      <c r="G101" s="1">
        <v>176400.625</v>
      </c>
      <c r="I101" s="2">
        <v>0.17014379907060737</v>
      </c>
      <c r="K101" s="5"/>
      <c r="L101" s="28"/>
      <c r="M101" s="22">
        <v>0.21231210813865056</v>
      </c>
      <c r="N101" s="22">
        <v>167.50291494274626</v>
      </c>
      <c r="O101" s="22">
        <v>432.15363953264978</v>
      </c>
      <c r="P101" s="19"/>
      <c r="Q101" s="15"/>
      <c r="R101" s="12">
        <f t="shared" si="18"/>
        <v>101.2275160044052</v>
      </c>
      <c r="S101" s="12">
        <f t="shared" si="19"/>
        <v>91.353131309450092</v>
      </c>
      <c r="T101" s="12">
        <f t="shared" si="20"/>
        <v>86.874497779095677</v>
      </c>
    </row>
    <row r="102" spans="1:20" x14ac:dyDescent="0.5">
      <c r="A102" s="1">
        <v>35</v>
      </c>
      <c r="B102" s="1" t="s">
        <v>41</v>
      </c>
      <c r="E102" s="1">
        <v>1.1000000000000001</v>
      </c>
      <c r="F102" s="3">
        <v>369</v>
      </c>
      <c r="G102" s="1">
        <v>165170.15599999999</v>
      </c>
      <c r="I102" s="2">
        <v>0.17150872688983534</v>
      </c>
      <c r="K102" s="5"/>
      <c r="L102" s="16" t="s">
        <v>102</v>
      </c>
      <c r="M102" s="22">
        <f>AVERAGE(M96:M101)</f>
        <v>0.19192906493920422</v>
      </c>
      <c r="N102" s="22">
        <f t="shared" ref="N102" si="21">AVERAGE(N96:N101)</f>
        <v>164.14669223230877</v>
      </c>
      <c r="O102" s="22">
        <f t="shared" ref="O102" si="22">AVERAGE(O96:O101)</f>
        <v>436.80132672175546</v>
      </c>
      <c r="P102" s="19"/>
      <c r="Q102" s="15" t="s">
        <v>87</v>
      </c>
      <c r="R102" s="12">
        <f>AVERAGE(R96:R101)</f>
        <v>93.786645795203995</v>
      </c>
      <c r="S102" s="12">
        <f>AVERAGE(S96:S101)</f>
        <v>92.743773794046376</v>
      </c>
      <c r="T102" s="12">
        <f>AVERAGE(T96:T101)</f>
        <v>87.428415163345164</v>
      </c>
    </row>
    <row r="103" spans="1:20" x14ac:dyDescent="0.5">
      <c r="A103" s="1">
        <v>36</v>
      </c>
      <c r="B103" s="1" t="s">
        <v>42</v>
      </c>
      <c r="E103" s="1">
        <v>1.1000000000000001</v>
      </c>
      <c r="F103" s="3">
        <v>390</v>
      </c>
      <c r="G103" s="1">
        <v>160380.17199999999</v>
      </c>
      <c r="I103" s="2">
        <v>0.19428502492843822</v>
      </c>
      <c r="K103" s="5"/>
      <c r="L103" s="14"/>
      <c r="M103" s="20"/>
      <c r="N103" s="20"/>
      <c r="O103" s="19"/>
      <c r="P103" s="19"/>
      <c r="Q103" s="12" t="s">
        <v>88</v>
      </c>
      <c r="R103" s="12">
        <f>STDEV(R96:R101)</f>
        <v>9.1187941466161249</v>
      </c>
      <c r="S103" s="12">
        <f>STDEV(S96:S101)</f>
        <v>2.0229143069155833</v>
      </c>
      <c r="T103" s="12">
        <f>STDEV(T96:T101)</f>
        <v>5.2367236770148882</v>
      </c>
    </row>
    <row r="104" spans="1:20" x14ac:dyDescent="0.5">
      <c r="A104" s="1">
        <v>37</v>
      </c>
      <c r="B104" s="1" t="s">
        <v>43</v>
      </c>
      <c r="E104" s="1">
        <v>1.1000000000000001</v>
      </c>
      <c r="F104" s="3">
        <v>207133.19999999998</v>
      </c>
      <c r="G104" s="1">
        <v>160696.96900000001</v>
      </c>
      <c r="I104" s="2">
        <v>148.43969861598293</v>
      </c>
      <c r="K104" s="4"/>
      <c r="L104" s="26"/>
      <c r="M104" s="20"/>
      <c r="N104" s="20"/>
      <c r="O104" s="19"/>
      <c r="P104" s="19"/>
      <c r="Q104" s="15" t="s">
        <v>89</v>
      </c>
      <c r="R104" s="12">
        <f>R103/R102*100</f>
        <v>9.7229131816146435</v>
      </c>
      <c r="S104" s="12">
        <f>S103/S102*100</f>
        <v>2.1811861046411751</v>
      </c>
      <c r="T104" s="12">
        <f>T103/T102*100</f>
        <v>5.9897273297599618</v>
      </c>
    </row>
    <row r="105" spans="1:20" x14ac:dyDescent="0.4">
      <c r="A105" s="1">
        <v>38</v>
      </c>
      <c r="B105" s="1" t="s">
        <v>44</v>
      </c>
      <c r="E105" s="1">
        <v>1.1000000000000001</v>
      </c>
      <c r="F105" s="3">
        <v>209497.19999999998</v>
      </c>
      <c r="G105" s="1">
        <v>160756.46900000001</v>
      </c>
      <c r="I105" s="2">
        <v>150.07921298294102</v>
      </c>
      <c r="K105" s="5"/>
      <c r="L105" s="26"/>
      <c r="M105" s="20"/>
      <c r="N105" s="20"/>
      <c r="O105" s="19"/>
      <c r="P105" s="19"/>
      <c r="Q105" s="23"/>
    </row>
    <row r="106" spans="1:20" x14ac:dyDescent="0.4">
      <c r="A106" s="1">
        <v>39</v>
      </c>
      <c r="B106" s="1" t="s">
        <v>45</v>
      </c>
      <c r="E106" s="1">
        <v>1.1000000000000001</v>
      </c>
      <c r="F106" s="3">
        <v>261569.4</v>
      </c>
      <c r="G106" s="1">
        <v>196246.56299999999</v>
      </c>
      <c r="I106" s="2">
        <v>153.49745862758667</v>
      </c>
      <c r="K106" s="5"/>
      <c r="L106" s="26"/>
      <c r="M106" s="20"/>
      <c r="N106" s="20"/>
      <c r="O106" s="19"/>
      <c r="P106" s="19"/>
      <c r="Q106" s="23"/>
    </row>
    <row r="107" spans="1:20" x14ac:dyDescent="0.4">
      <c r="A107" s="1">
        <v>40</v>
      </c>
      <c r="B107" s="1" t="s">
        <v>46</v>
      </c>
      <c r="E107" s="1">
        <v>1.1000000000000001</v>
      </c>
      <c r="F107" s="3">
        <v>218072.4</v>
      </c>
      <c r="G107" s="1">
        <v>162920.34400000001</v>
      </c>
      <c r="I107" s="2">
        <v>154.14971480121605</v>
      </c>
      <c r="K107" s="5"/>
      <c r="L107" s="26"/>
      <c r="M107" s="20"/>
      <c r="N107" s="20"/>
      <c r="O107" s="19"/>
      <c r="P107" s="19"/>
      <c r="Q107" s="23"/>
    </row>
    <row r="108" spans="1:20" x14ac:dyDescent="0.4">
      <c r="A108" s="1">
        <v>41</v>
      </c>
      <c r="B108" s="1" t="s">
        <v>47</v>
      </c>
      <c r="E108" s="1">
        <v>1.1000000000000001</v>
      </c>
      <c r="F108" s="3">
        <v>218986.19999999998</v>
      </c>
      <c r="G108" s="1">
        <v>160332.59400000001</v>
      </c>
      <c r="I108" s="2">
        <v>157.29579328322509</v>
      </c>
      <c r="K108" s="5"/>
      <c r="L108" s="26"/>
      <c r="M108" s="20"/>
      <c r="N108" s="20"/>
      <c r="O108" s="19"/>
      <c r="P108" s="19"/>
      <c r="Q108" s="23"/>
    </row>
    <row r="109" spans="1:20" x14ac:dyDescent="0.4">
      <c r="A109" s="1">
        <v>42</v>
      </c>
      <c r="B109" s="1" t="s">
        <v>48</v>
      </c>
      <c r="E109" s="1">
        <v>1.1000000000000001</v>
      </c>
      <c r="F109" s="3">
        <v>235442.4</v>
      </c>
      <c r="G109" s="1">
        <v>180817.17199999999</v>
      </c>
      <c r="I109" s="2">
        <v>149.95314329509995</v>
      </c>
      <c r="K109" s="5"/>
      <c r="L109" s="26"/>
      <c r="M109" s="20"/>
      <c r="N109" s="20"/>
      <c r="O109" s="19"/>
      <c r="P109" s="19"/>
      <c r="Q109" s="23"/>
    </row>
    <row r="110" spans="1:20" x14ac:dyDescent="0.4">
      <c r="A110" s="1">
        <v>43</v>
      </c>
      <c r="B110" s="1" t="s">
        <v>49</v>
      </c>
      <c r="E110" s="1">
        <v>1.1000000000000001</v>
      </c>
      <c r="F110" s="3">
        <v>695185.60000000009</v>
      </c>
      <c r="G110" s="1">
        <v>208794.92199999999</v>
      </c>
      <c r="I110" s="2">
        <v>383.56847084089748</v>
      </c>
      <c r="K110" s="4"/>
      <c r="L110" s="26"/>
      <c r="M110" s="20"/>
      <c r="N110" s="20"/>
      <c r="O110" s="19"/>
      <c r="P110" s="19"/>
      <c r="Q110" s="23"/>
    </row>
    <row r="111" spans="1:20" x14ac:dyDescent="0.4">
      <c r="A111" s="1">
        <v>44</v>
      </c>
      <c r="B111" s="1" t="s">
        <v>50</v>
      </c>
      <c r="E111" s="1">
        <v>1.1000000000000001</v>
      </c>
      <c r="F111" s="3">
        <v>583192.80000000005</v>
      </c>
      <c r="G111" s="1">
        <v>164287.93799999999</v>
      </c>
      <c r="I111" s="2">
        <v>408.95411068451313</v>
      </c>
      <c r="K111" s="5"/>
      <c r="L111" s="26"/>
      <c r="M111" s="20"/>
      <c r="N111" s="20"/>
      <c r="O111" s="19"/>
      <c r="P111" s="19"/>
      <c r="Q111" s="23"/>
    </row>
    <row r="112" spans="1:20" x14ac:dyDescent="0.4">
      <c r="A112" s="1">
        <v>45</v>
      </c>
      <c r="B112" s="1" t="s">
        <v>51</v>
      </c>
      <c r="E112" s="1">
        <v>1.1000000000000001</v>
      </c>
      <c r="F112" s="3">
        <v>559620.80000000005</v>
      </c>
      <c r="G112" s="1">
        <v>166825.92199999999</v>
      </c>
      <c r="I112" s="2">
        <v>386.44981624783679</v>
      </c>
      <c r="K112" s="5"/>
      <c r="L112" s="26"/>
      <c r="M112" s="20"/>
      <c r="N112" s="20"/>
      <c r="O112" s="19"/>
      <c r="P112" s="19"/>
      <c r="Q112" s="23"/>
    </row>
    <row r="113" spans="1:17" x14ac:dyDescent="0.4">
      <c r="A113" s="1">
        <v>46</v>
      </c>
      <c r="B113" s="1" t="s">
        <v>52</v>
      </c>
      <c r="E113" s="1">
        <v>1.1000000000000001</v>
      </c>
      <c r="F113" s="3">
        <v>823276</v>
      </c>
      <c r="G113" s="1">
        <v>241527.06299999999</v>
      </c>
      <c r="I113" s="2">
        <v>392.68469823688554</v>
      </c>
      <c r="K113" s="5"/>
      <c r="L113" s="26"/>
      <c r="M113" s="20"/>
      <c r="N113" s="20"/>
      <c r="O113" s="19"/>
      <c r="P113" s="19"/>
      <c r="Q113" s="23"/>
    </row>
    <row r="114" spans="1:17" x14ac:dyDescent="0.4">
      <c r="A114" s="1">
        <v>47</v>
      </c>
      <c r="B114" s="1" t="s">
        <v>53</v>
      </c>
      <c r="E114" s="1">
        <v>1.1000000000000001</v>
      </c>
      <c r="F114" s="3">
        <v>508627.20000000001</v>
      </c>
      <c r="G114" s="1">
        <v>172230</v>
      </c>
      <c r="I114" s="2">
        <v>340.20480929969136</v>
      </c>
      <c r="K114" s="5"/>
      <c r="L114" s="26"/>
      <c r="M114" s="20"/>
      <c r="N114" s="20"/>
      <c r="O114" s="19"/>
      <c r="P114" s="19"/>
      <c r="Q114" s="23"/>
    </row>
    <row r="115" spans="1:17" x14ac:dyDescent="0.4">
      <c r="A115" s="1">
        <v>48</v>
      </c>
      <c r="B115" s="1" t="s">
        <v>54</v>
      </c>
      <c r="E115" s="1">
        <v>1.1000000000000001</v>
      </c>
      <c r="F115" s="3">
        <v>709601.60000000009</v>
      </c>
      <c r="G115" s="1">
        <v>215426.609</v>
      </c>
      <c r="I115" s="2">
        <v>379.46895888195189</v>
      </c>
      <c r="K115" s="5"/>
      <c r="L115" s="26"/>
      <c r="M115" s="20"/>
      <c r="N115" s="20"/>
      <c r="O115" s="19"/>
      <c r="P115" s="19"/>
      <c r="Q115" s="23"/>
    </row>
    <row r="116" spans="1:17" x14ac:dyDescent="0.4">
      <c r="A116" s="1">
        <v>49</v>
      </c>
      <c r="B116" s="1" t="s">
        <v>55</v>
      </c>
      <c r="E116" s="1">
        <v>1.1000000000000001</v>
      </c>
      <c r="F116" s="3">
        <v>674</v>
      </c>
      <c r="G116" s="1">
        <v>272400.90600000002</v>
      </c>
      <c r="I116" s="2">
        <v>0.19919055160363247</v>
      </c>
      <c r="K116" s="4"/>
      <c r="L116" s="14"/>
      <c r="M116" s="20"/>
      <c r="N116" s="20"/>
      <c r="O116" s="19"/>
      <c r="P116" s="19"/>
      <c r="Q116" s="23"/>
    </row>
    <row r="117" spans="1:17" x14ac:dyDescent="0.4">
      <c r="A117" s="1">
        <v>50</v>
      </c>
      <c r="B117" s="1" t="s">
        <v>56</v>
      </c>
      <c r="E117" s="1">
        <v>1.0900000000000001</v>
      </c>
      <c r="F117" s="3">
        <v>450</v>
      </c>
      <c r="G117" s="1">
        <v>184015.43799999999</v>
      </c>
      <c r="I117" s="2">
        <v>0.19586652819221981</v>
      </c>
      <c r="K117" s="5"/>
      <c r="L117" s="14"/>
      <c r="M117" s="20"/>
      <c r="N117" s="20"/>
      <c r="O117" s="19"/>
      <c r="P117" s="19"/>
      <c r="Q117" s="23"/>
    </row>
    <row r="118" spans="1:17" x14ac:dyDescent="0.4">
      <c r="A118" s="1">
        <v>51</v>
      </c>
      <c r="B118" s="1" t="s">
        <v>57</v>
      </c>
      <c r="E118" s="1">
        <v>1.1000000000000001</v>
      </c>
      <c r="F118" s="3">
        <v>381</v>
      </c>
      <c r="G118" s="1">
        <v>171445.875</v>
      </c>
      <c r="I118" s="2">
        <v>0.17015086721403627</v>
      </c>
      <c r="K118" s="5"/>
      <c r="L118" s="14"/>
      <c r="M118" s="20"/>
      <c r="N118" s="20"/>
      <c r="O118" s="19"/>
      <c r="P118" s="19"/>
      <c r="Q118" s="23"/>
    </row>
    <row r="119" spans="1:17" x14ac:dyDescent="0.4">
      <c r="A119" s="1">
        <v>52</v>
      </c>
      <c r="B119" s="1" t="s">
        <v>58</v>
      </c>
      <c r="E119" s="1">
        <v>1.0900000000000001</v>
      </c>
      <c r="F119" s="3">
        <v>387</v>
      </c>
      <c r="G119" s="1">
        <v>161265.45300000001</v>
      </c>
      <c r="I119" s="2">
        <v>0.19060324620145866</v>
      </c>
      <c r="K119" s="5"/>
      <c r="L119" s="14"/>
      <c r="M119" s="20"/>
      <c r="N119" s="20"/>
      <c r="O119" s="19"/>
      <c r="P119" s="19"/>
      <c r="Q119" s="23"/>
    </row>
    <row r="120" spans="1:17" x14ac:dyDescent="0.4">
      <c r="A120" s="1">
        <v>53</v>
      </c>
      <c r="B120" s="1" t="s">
        <v>59</v>
      </c>
      <c r="E120" s="1">
        <v>1.1000000000000001</v>
      </c>
      <c r="F120" s="3">
        <v>458</v>
      </c>
      <c r="G120" s="1">
        <v>195919.016</v>
      </c>
      <c r="I120" s="2">
        <v>0.1834510882852276</v>
      </c>
      <c r="K120" s="5"/>
      <c r="L120" s="14"/>
      <c r="M120" s="20"/>
      <c r="N120" s="20"/>
      <c r="O120" s="19"/>
      <c r="P120" s="19"/>
      <c r="Q120" s="23"/>
    </row>
    <row r="121" spans="1:17" x14ac:dyDescent="0.4">
      <c r="A121" s="1">
        <v>54</v>
      </c>
      <c r="B121" s="1" t="s">
        <v>60</v>
      </c>
      <c r="E121" s="1">
        <v>1.1000000000000001</v>
      </c>
      <c r="F121" s="3">
        <v>420</v>
      </c>
      <c r="G121" s="1">
        <v>162276.90599999999</v>
      </c>
      <c r="I121" s="2">
        <v>0.21231210813865056</v>
      </c>
      <c r="K121" s="5"/>
      <c r="L121" s="14"/>
      <c r="M121" s="20"/>
      <c r="N121" s="20"/>
      <c r="O121" s="19"/>
      <c r="P121" s="19"/>
      <c r="Q121" s="23"/>
    </row>
    <row r="122" spans="1:17" x14ac:dyDescent="0.4">
      <c r="A122" s="1">
        <v>55</v>
      </c>
      <c r="B122" s="1" t="s">
        <v>61</v>
      </c>
      <c r="E122" s="1">
        <v>1.0900000000000001</v>
      </c>
      <c r="F122" s="3">
        <v>271290</v>
      </c>
      <c r="G122" s="1">
        <v>188080.359</v>
      </c>
      <c r="I122" s="2">
        <v>166.12122157270423</v>
      </c>
      <c r="K122" s="4"/>
      <c r="L122" s="26"/>
      <c r="M122" s="20"/>
      <c r="N122" s="20"/>
      <c r="O122" s="19"/>
      <c r="P122" s="19"/>
      <c r="Q122" s="23"/>
    </row>
    <row r="123" spans="1:17" x14ac:dyDescent="0.4">
      <c r="A123" s="1">
        <v>56</v>
      </c>
      <c r="B123" s="1" t="s">
        <v>62</v>
      </c>
      <c r="E123" s="1">
        <v>1.1000000000000001</v>
      </c>
      <c r="F123" s="3">
        <v>245250.59999999998</v>
      </c>
      <c r="G123" s="1">
        <v>169992.625</v>
      </c>
      <c r="I123" s="2">
        <v>166.15553770473326</v>
      </c>
      <c r="K123" s="5"/>
      <c r="L123" s="26"/>
      <c r="M123" s="20"/>
      <c r="N123" s="20"/>
      <c r="O123" s="19"/>
      <c r="P123" s="19"/>
      <c r="Q123" s="23"/>
    </row>
    <row r="124" spans="1:17" x14ac:dyDescent="0.4">
      <c r="A124" s="1">
        <v>57</v>
      </c>
      <c r="B124" s="1" t="s">
        <v>63</v>
      </c>
      <c r="E124" s="1">
        <v>1.0900000000000001</v>
      </c>
      <c r="F124" s="3">
        <v>240459.59999999998</v>
      </c>
      <c r="G124" s="1">
        <v>160809.09400000001</v>
      </c>
      <c r="I124" s="2">
        <v>172.21629288351298</v>
      </c>
      <c r="K124" s="5"/>
      <c r="L124" s="26"/>
      <c r="M124" s="20"/>
      <c r="N124" s="20"/>
      <c r="O124" s="19"/>
      <c r="P124" s="19"/>
      <c r="Q124" s="23"/>
    </row>
    <row r="125" spans="1:17" x14ac:dyDescent="0.4">
      <c r="A125" s="1">
        <v>58</v>
      </c>
      <c r="B125" s="1" t="s">
        <v>64</v>
      </c>
      <c r="E125" s="1">
        <v>1.0900000000000001</v>
      </c>
      <c r="F125" s="3">
        <v>308333</v>
      </c>
      <c r="G125" s="1">
        <v>253635.42199999999</v>
      </c>
      <c r="I125" s="2">
        <v>139.99192237293312</v>
      </c>
      <c r="K125" s="5"/>
      <c r="L125" s="26"/>
      <c r="M125" s="20"/>
      <c r="N125" s="20"/>
      <c r="O125" s="19"/>
      <c r="P125" s="19"/>
      <c r="Q125" s="23"/>
    </row>
    <row r="126" spans="1:17" x14ac:dyDescent="0.4">
      <c r="A126" s="1">
        <v>59</v>
      </c>
      <c r="B126" s="1" t="s">
        <v>65</v>
      </c>
      <c r="E126" s="1">
        <v>1.0900000000000001</v>
      </c>
      <c r="F126" s="3">
        <v>258856.8</v>
      </c>
      <c r="G126" s="1">
        <v>172435.859</v>
      </c>
      <c r="I126" s="2">
        <v>172.89226391722286</v>
      </c>
      <c r="K126" s="5"/>
      <c r="L126" s="26"/>
      <c r="M126" s="20"/>
      <c r="N126" s="20"/>
      <c r="O126" s="19"/>
      <c r="P126" s="19"/>
      <c r="Q126" s="23"/>
    </row>
    <row r="127" spans="1:17" x14ac:dyDescent="0.4">
      <c r="A127" s="1">
        <v>60</v>
      </c>
      <c r="B127" s="1" t="s">
        <v>66</v>
      </c>
      <c r="E127" s="1">
        <v>1.0900000000000001</v>
      </c>
      <c r="F127" s="3">
        <v>246872.4</v>
      </c>
      <c r="G127" s="1">
        <v>169741.016</v>
      </c>
      <c r="I127" s="2">
        <v>167.50291494274626</v>
      </c>
      <c r="K127" s="5"/>
      <c r="L127" s="26"/>
      <c r="M127" s="20"/>
      <c r="N127" s="20"/>
      <c r="O127" s="19"/>
      <c r="P127" s="19"/>
      <c r="Q127" s="23"/>
    </row>
    <row r="128" spans="1:17" x14ac:dyDescent="0.4">
      <c r="A128" s="1">
        <v>61</v>
      </c>
      <c r="B128" s="1" t="s">
        <v>67</v>
      </c>
      <c r="E128" s="1">
        <v>1.0900000000000001</v>
      </c>
      <c r="F128" s="3">
        <v>605368</v>
      </c>
      <c r="G128" s="1">
        <v>159098.141</v>
      </c>
      <c r="I128" s="2">
        <v>438.35763701610324</v>
      </c>
      <c r="K128" s="4"/>
      <c r="L128" s="26"/>
      <c r="M128" s="20"/>
      <c r="N128" s="20"/>
      <c r="O128" s="19"/>
      <c r="P128" s="19"/>
      <c r="Q128" s="23"/>
    </row>
    <row r="129" spans="1:17" x14ac:dyDescent="0.4">
      <c r="A129" s="1">
        <v>62</v>
      </c>
      <c r="B129" s="1" t="s">
        <v>68</v>
      </c>
      <c r="E129" s="1">
        <v>1.0900000000000001</v>
      </c>
      <c r="F129" s="3">
        <v>631232</v>
      </c>
      <c r="G129" s="1">
        <v>174395.31299999999</v>
      </c>
      <c r="I129" s="2">
        <v>416.98848195928525</v>
      </c>
      <c r="K129" s="5"/>
      <c r="L129" s="26"/>
      <c r="M129" s="20"/>
      <c r="N129" s="20"/>
      <c r="O129" s="19"/>
      <c r="P129" s="19"/>
      <c r="Q129" s="23"/>
    </row>
    <row r="130" spans="1:17" x14ac:dyDescent="0.4">
      <c r="A130" s="1">
        <v>63</v>
      </c>
      <c r="B130" s="1" t="s">
        <v>69</v>
      </c>
      <c r="E130" s="1">
        <v>1.1000000000000001</v>
      </c>
      <c r="F130" s="3">
        <v>651538.4</v>
      </c>
      <c r="G130" s="1">
        <v>170208.984</v>
      </c>
      <c r="I130" s="2">
        <v>440.993581379278</v>
      </c>
      <c r="K130" s="5"/>
      <c r="L130" s="26"/>
      <c r="M130" s="20"/>
      <c r="N130" s="20"/>
      <c r="O130" s="19"/>
      <c r="P130" s="19"/>
      <c r="Q130" s="23"/>
    </row>
    <row r="131" spans="1:17" x14ac:dyDescent="0.4">
      <c r="A131" s="1">
        <v>64</v>
      </c>
      <c r="B131" s="1" t="s">
        <v>70</v>
      </c>
      <c r="E131" s="1">
        <v>1.0900000000000001</v>
      </c>
      <c r="F131" s="3">
        <v>640018.4</v>
      </c>
      <c r="G131" s="1">
        <v>169946.96900000001</v>
      </c>
      <c r="I131" s="2">
        <v>433.86276209380281</v>
      </c>
      <c r="K131" s="5"/>
      <c r="L131" s="26"/>
      <c r="M131" s="20"/>
      <c r="N131" s="20"/>
      <c r="O131" s="19"/>
      <c r="P131" s="19"/>
      <c r="Q131" s="23"/>
    </row>
    <row r="132" spans="1:17" x14ac:dyDescent="0.4">
      <c r="A132" s="1">
        <v>65</v>
      </c>
      <c r="B132" s="1" t="s">
        <v>71</v>
      </c>
      <c r="E132" s="1">
        <v>1.1000000000000001</v>
      </c>
      <c r="F132" s="3">
        <v>745148</v>
      </c>
      <c r="G132" s="1">
        <v>187252.125</v>
      </c>
      <c r="I132" s="2">
        <v>458.45185834941373</v>
      </c>
      <c r="K132" s="5"/>
      <c r="L132" s="26"/>
      <c r="M132" s="20"/>
      <c r="N132" s="20"/>
      <c r="O132" s="19"/>
      <c r="P132" s="19"/>
      <c r="Q132" s="23"/>
    </row>
    <row r="133" spans="1:17" x14ac:dyDescent="0.4">
      <c r="A133" s="1">
        <v>66</v>
      </c>
      <c r="B133" s="1" t="s">
        <v>72</v>
      </c>
      <c r="E133" s="1">
        <v>1.0900000000000001</v>
      </c>
      <c r="F133" s="3">
        <v>737516.8</v>
      </c>
      <c r="G133" s="1">
        <v>196610.516</v>
      </c>
      <c r="I133" s="2">
        <v>432.15363953264978</v>
      </c>
      <c r="K133" s="5"/>
      <c r="L133" s="26"/>
      <c r="M133" s="20"/>
      <c r="N133" s="20"/>
      <c r="O133" s="19"/>
      <c r="P133" s="19"/>
      <c r="Q133" s="19"/>
    </row>
    <row r="134" spans="1:17" x14ac:dyDescent="0.4">
      <c r="K134" s="5"/>
      <c r="L134" s="14"/>
      <c r="M134" s="14"/>
      <c r="N134" s="14"/>
      <c r="O134" s="19"/>
      <c r="P134" s="19"/>
      <c r="Q134" s="19"/>
    </row>
    <row r="135" spans="1:17" x14ac:dyDescent="0.4">
      <c r="K135" s="5"/>
      <c r="L135" s="14"/>
      <c r="M135" s="14"/>
      <c r="N135" s="14"/>
      <c r="O135" s="19"/>
      <c r="P135" s="19"/>
      <c r="Q135" s="19"/>
    </row>
    <row r="136" spans="1:17" x14ac:dyDescent="0.4">
      <c r="K136" s="5"/>
      <c r="L136" s="14"/>
      <c r="M136" s="14"/>
      <c r="N136" s="14"/>
      <c r="O136" s="19"/>
      <c r="P136" s="19"/>
      <c r="Q136" s="19"/>
    </row>
    <row r="137" spans="1:17" x14ac:dyDescent="0.4">
      <c r="K137" s="5"/>
      <c r="L137" s="14"/>
      <c r="M137" s="14"/>
      <c r="N137" s="14"/>
      <c r="O137" s="19"/>
      <c r="P137" s="19"/>
      <c r="Q137" s="19"/>
    </row>
  </sheetData>
  <mergeCells count="14">
    <mergeCell ref="R82:T82"/>
    <mergeCell ref="R95:T95"/>
    <mergeCell ref="R17:T17"/>
    <mergeCell ref="L24:L29"/>
    <mergeCell ref="L31:L36"/>
    <mergeCell ref="R30:T30"/>
    <mergeCell ref="L89:L94"/>
    <mergeCell ref="L96:L101"/>
    <mergeCell ref="L15:L16"/>
    <mergeCell ref="M15:O15"/>
    <mergeCell ref="L80:L81"/>
    <mergeCell ref="M80:O80"/>
    <mergeCell ref="L17:L22"/>
    <mergeCell ref="L82:L8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2022-11-19T08:10:58Z</dcterms:modified>
</cp:coreProperties>
</file>